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tabRatio="655"/>
  </bookViews>
  <sheets>
    <sheet name="600 - SILNOPROUD" sheetId="13" r:id="rId1"/>
    <sheet name="Pokyny pro vyplnění" sheetId="19" r:id="rId2"/>
  </sheets>
  <definedNames>
    <definedName name="_xlnm._FilterDatabase" localSheetId="0" hidden="1">'600 - SILNOPROUD'!$C$123:$K$756</definedName>
    <definedName name="_xlnm.Print_Titles" localSheetId="0">'600 - SILNOPROUD'!$123:$123</definedName>
    <definedName name="_xlnm.Print_Area" localSheetId="0">'600 - SILNOPROUD'!$C$4:$J$40,'600 - SILNOPROUD'!$C$46:$J$101,'600 - SILNOPROUD'!$C$107:$K$756</definedName>
  </definedNames>
  <calcPr calcId="124519"/>
</workbook>
</file>

<file path=xl/calcChain.xml><?xml version="1.0" encoding="utf-8"?>
<calcChain xmlns="http://schemas.openxmlformats.org/spreadsheetml/2006/main">
  <c r="BI743" i="13"/>
  <c r="BH743"/>
  <c r="BG743"/>
  <c r="BF743"/>
  <c r="T743"/>
  <c r="T742"/>
  <c r="R743"/>
  <c r="R742"/>
  <c r="P743"/>
  <c r="P742"/>
  <c r="BK743"/>
  <c r="BK742"/>
  <c r="J742"/>
  <c r="J100" s="1"/>
  <c r="J743"/>
  <c r="BE743" s="1"/>
  <c r="BI741"/>
  <c r="BH741"/>
  <c r="BG741"/>
  <c r="BF741"/>
  <c r="T741"/>
  <c r="R741"/>
  <c r="P741"/>
  <c r="BK741"/>
  <c r="J741"/>
  <c r="BE741"/>
  <c r="BI739"/>
  <c r="BH739"/>
  <c r="BG739"/>
  <c r="BF739"/>
  <c r="T739"/>
  <c r="R739"/>
  <c r="P739"/>
  <c r="BK739"/>
  <c r="J739"/>
  <c r="BE739"/>
  <c r="BI738"/>
  <c r="BH738"/>
  <c r="BG738"/>
  <c r="BF738"/>
  <c r="T738"/>
  <c r="R738"/>
  <c r="P738"/>
  <c r="BK738"/>
  <c r="J738"/>
  <c r="BE738"/>
  <c r="BI737"/>
  <c r="BH737"/>
  <c r="BG737"/>
  <c r="BF737"/>
  <c r="T737"/>
  <c r="R737"/>
  <c r="P737"/>
  <c r="BK737"/>
  <c r="J737"/>
  <c r="BE737"/>
  <c r="BI736"/>
  <c r="BH736"/>
  <c r="BG736"/>
  <c r="BF736"/>
  <c r="T736"/>
  <c r="R736"/>
  <c r="P736"/>
  <c r="BK736"/>
  <c r="J736"/>
  <c r="BE736"/>
  <c r="BI735"/>
  <c r="BH735"/>
  <c r="BG735"/>
  <c r="BF735"/>
  <c r="T735"/>
  <c r="R735"/>
  <c r="P735"/>
  <c r="BK735"/>
  <c r="J735"/>
  <c r="BE735"/>
  <c r="BI734"/>
  <c r="BH734"/>
  <c r="BG734"/>
  <c r="BF734"/>
  <c r="T734"/>
  <c r="R734"/>
  <c r="P734"/>
  <c r="BK734"/>
  <c r="J734"/>
  <c r="BE734"/>
  <c r="BI733"/>
  <c r="BH733"/>
  <c r="BG733"/>
  <c r="BF733"/>
  <c r="T733"/>
  <c r="R733"/>
  <c r="P733"/>
  <c r="BK733"/>
  <c r="J733"/>
  <c r="BE733"/>
  <c r="BI732"/>
  <c r="BH732"/>
  <c r="BG732"/>
  <c r="BF732"/>
  <c r="T732"/>
  <c r="R732"/>
  <c r="P732"/>
  <c r="BK732"/>
  <c r="J732"/>
  <c r="BE732"/>
  <c r="BI731"/>
  <c r="BH731"/>
  <c r="BG731"/>
  <c r="BF731"/>
  <c r="T731"/>
  <c r="R731"/>
  <c r="P731"/>
  <c r="BK731"/>
  <c r="J731"/>
  <c r="BE731"/>
  <c r="BI730"/>
  <c r="BH730"/>
  <c r="BG730"/>
  <c r="BF730"/>
  <c r="T730"/>
  <c r="R730"/>
  <c r="P730"/>
  <c r="BK730"/>
  <c r="J730"/>
  <c r="BE730"/>
  <c r="BI729"/>
  <c r="BH729"/>
  <c r="BG729"/>
  <c r="BF729"/>
  <c r="T729"/>
  <c r="R729"/>
  <c r="P729"/>
  <c r="BK729"/>
  <c r="J729"/>
  <c r="BE729"/>
  <c r="BI728"/>
  <c r="BH728"/>
  <c r="BG728"/>
  <c r="BF728"/>
  <c r="T728"/>
  <c r="R728"/>
  <c r="P728"/>
  <c r="BK728"/>
  <c r="J728"/>
  <c r="BE728"/>
  <c r="BI727"/>
  <c r="BH727"/>
  <c r="BG727"/>
  <c r="BF727"/>
  <c r="T727"/>
  <c r="R727"/>
  <c r="P727"/>
  <c r="BK727"/>
  <c r="J727"/>
  <c r="BE727"/>
  <c r="BI726"/>
  <c r="BH726"/>
  <c r="BG726"/>
  <c r="BF726"/>
  <c r="T726"/>
  <c r="R726"/>
  <c r="P726"/>
  <c r="BK726"/>
  <c r="J726"/>
  <c r="BE726"/>
  <c r="BI725"/>
  <c r="BH725"/>
  <c r="BG725"/>
  <c r="BF725"/>
  <c r="T725"/>
  <c r="R725"/>
  <c r="P725"/>
  <c r="BK725"/>
  <c r="J725"/>
  <c r="BE725"/>
  <c r="BI724"/>
  <c r="BH724"/>
  <c r="BG724"/>
  <c r="BF724"/>
  <c r="T724"/>
  <c r="R724"/>
  <c r="P724"/>
  <c r="BK724"/>
  <c r="J724"/>
  <c r="BE724"/>
  <c r="BI723"/>
  <c r="BH723"/>
  <c r="BG723"/>
  <c r="BF723"/>
  <c r="T723"/>
  <c r="R723"/>
  <c r="P723"/>
  <c r="BK723"/>
  <c r="J723"/>
  <c r="BE723"/>
  <c r="BI722"/>
  <c r="BH722"/>
  <c r="BG722"/>
  <c r="BF722"/>
  <c r="T722"/>
  <c r="R722"/>
  <c r="P722"/>
  <c r="BK722"/>
  <c r="J722"/>
  <c r="BE722"/>
  <c r="BI721"/>
  <c r="BH721"/>
  <c r="BG721"/>
  <c r="BF721"/>
  <c r="T721"/>
  <c r="R721"/>
  <c r="P721"/>
  <c r="BK721"/>
  <c r="J721"/>
  <c r="BE721"/>
  <c r="BI720"/>
  <c r="BH720"/>
  <c r="BG720"/>
  <c r="BF720"/>
  <c r="T720"/>
  <c r="R720"/>
  <c r="P720"/>
  <c r="BK720"/>
  <c r="J720"/>
  <c r="BE720"/>
  <c r="BI719"/>
  <c r="BH719"/>
  <c r="BG719"/>
  <c r="BF719"/>
  <c r="T719"/>
  <c r="R719"/>
  <c r="P719"/>
  <c r="BK719"/>
  <c r="J719"/>
  <c r="BE719"/>
  <c r="BI718"/>
  <c r="BH718"/>
  <c r="BG718"/>
  <c r="BF718"/>
  <c r="T718"/>
  <c r="R718"/>
  <c r="P718"/>
  <c r="BK718"/>
  <c r="J718"/>
  <c r="BE718"/>
  <c r="BI717"/>
  <c r="BH717"/>
  <c r="BG717"/>
  <c r="BF717"/>
  <c r="T717"/>
  <c r="R717"/>
  <c r="P717"/>
  <c r="BK717"/>
  <c r="J717"/>
  <c r="BE717"/>
  <c r="BI716"/>
  <c r="BH716"/>
  <c r="BG716"/>
  <c r="BF716"/>
  <c r="T716"/>
  <c r="R716"/>
  <c r="R713" s="1"/>
  <c r="P716"/>
  <c r="BK716"/>
  <c r="J716"/>
  <c r="BE716"/>
  <c r="BI715"/>
  <c r="BH715"/>
  <c r="BG715"/>
  <c r="BF715"/>
  <c r="T715"/>
  <c r="R715"/>
  <c r="P715"/>
  <c r="P713" s="1"/>
  <c r="BK715"/>
  <c r="J715"/>
  <c r="BE715"/>
  <c r="BI714"/>
  <c r="BH714"/>
  <c r="BG714"/>
  <c r="BF714"/>
  <c r="T714"/>
  <c r="T713"/>
  <c r="R714"/>
  <c r="P714"/>
  <c r="BK714"/>
  <c r="BK713" s="1"/>
  <c r="J713" s="1"/>
  <c r="J99" s="1"/>
  <c r="J714"/>
  <c r="BE714" s="1"/>
  <c r="BI712"/>
  <c r="BH712"/>
  <c r="BG712"/>
  <c r="BF712"/>
  <c r="T712"/>
  <c r="T710" s="1"/>
  <c r="R712"/>
  <c r="R710" s="1"/>
  <c r="P712"/>
  <c r="BK712"/>
  <c r="J712"/>
  <c r="BE712"/>
  <c r="BI711"/>
  <c r="BH711"/>
  <c r="BG711"/>
  <c r="BF711"/>
  <c r="T711"/>
  <c r="R711"/>
  <c r="P711"/>
  <c r="P710" s="1"/>
  <c r="BK711"/>
  <c r="BK710"/>
  <c r="J710" s="1"/>
  <c r="J98" s="1"/>
  <c r="J711"/>
  <c r="BE711"/>
  <c r="BI709"/>
  <c r="BH709"/>
  <c r="BG709"/>
  <c r="BF709"/>
  <c r="T709"/>
  <c r="R709"/>
  <c r="P709"/>
  <c r="BK709"/>
  <c r="J709"/>
  <c r="BE709"/>
  <c r="BI708"/>
  <c r="BH708"/>
  <c r="BG708"/>
  <c r="BF708"/>
  <c r="T708"/>
  <c r="R708"/>
  <c r="P708"/>
  <c r="BK708"/>
  <c r="J708"/>
  <c r="BE708"/>
  <c r="BI707"/>
  <c r="BH707"/>
  <c r="BG707"/>
  <c r="BF707"/>
  <c r="T707"/>
  <c r="R707"/>
  <c r="P707"/>
  <c r="BK707"/>
  <c r="J707"/>
  <c r="BE707"/>
  <c r="BI706"/>
  <c r="BH706"/>
  <c r="BG706"/>
  <c r="BF706"/>
  <c r="T706"/>
  <c r="T703" s="1"/>
  <c r="R706"/>
  <c r="R703" s="1"/>
  <c r="P706"/>
  <c r="BK706"/>
  <c r="J706"/>
  <c r="BE706"/>
  <c r="BI705"/>
  <c r="BH705"/>
  <c r="BG705"/>
  <c r="BF705"/>
  <c r="T705"/>
  <c r="R705"/>
  <c r="P705"/>
  <c r="BK705"/>
  <c r="BK703" s="1"/>
  <c r="J703" s="1"/>
  <c r="J97" s="1"/>
  <c r="J705"/>
  <c r="BE705"/>
  <c r="BI704"/>
  <c r="BH704"/>
  <c r="BG704"/>
  <c r="BF704"/>
  <c r="T704"/>
  <c r="R704"/>
  <c r="P704"/>
  <c r="P703"/>
  <c r="BK704"/>
  <c r="J704"/>
  <c r="BE704" s="1"/>
  <c r="BI702"/>
  <c r="BH702"/>
  <c r="BG702"/>
  <c r="BF702"/>
  <c r="T702"/>
  <c r="R702"/>
  <c r="P702"/>
  <c r="BK702"/>
  <c r="J702"/>
  <c r="BE702"/>
  <c r="BI701"/>
  <c r="BH701"/>
  <c r="BG701"/>
  <c r="BF701"/>
  <c r="T701"/>
  <c r="R701"/>
  <c r="P701"/>
  <c r="BK701"/>
  <c r="J701"/>
  <c r="BE701"/>
  <c r="BI700"/>
  <c r="BH700"/>
  <c r="BG700"/>
  <c r="BF700"/>
  <c r="T700"/>
  <c r="R700"/>
  <c r="P700"/>
  <c r="BK700"/>
  <c r="J700"/>
  <c r="BE700"/>
  <c r="BI699"/>
  <c r="BH699"/>
  <c r="BG699"/>
  <c r="BF699"/>
  <c r="T699"/>
  <c r="R699"/>
  <c r="P699"/>
  <c r="BK699"/>
  <c r="J699"/>
  <c r="BE699"/>
  <c r="BI698"/>
  <c r="BH698"/>
  <c r="BG698"/>
  <c r="BF698"/>
  <c r="T698"/>
  <c r="R698"/>
  <c r="P698"/>
  <c r="BK698"/>
  <c r="J698"/>
  <c r="BE698"/>
  <c r="BI697"/>
  <c r="BH697"/>
  <c r="BG697"/>
  <c r="BF697"/>
  <c r="T697"/>
  <c r="R697"/>
  <c r="P697"/>
  <c r="BK697"/>
  <c r="J697"/>
  <c r="BE697"/>
  <c r="BI696"/>
  <c r="BH696"/>
  <c r="BG696"/>
  <c r="BF696"/>
  <c r="T696"/>
  <c r="R696"/>
  <c r="P696"/>
  <c r="BK696"/>
  <c r="J696"/>
  <c r="BE696"/>
  <c r="BI695"/>
  <c r="BH695"/>
  <c r="BG695"/>
  <c r="BF695"/>
  <c r="T695"/>
  <c r="R695"/>
  <c r="P695"/>
  <c r="BK695"/>
  <c r="J695"/>
  <c r="BE695"/>
  <c r="BI694"/>
  <c r="BH694"/>
  <c r="BG694"/>
  <c r="BF694"/>
  <c r="T694"/>
  <c r="R694"/>
  <c r="P694"/>
  <c r="BK694"/>
  <c r="J694"/>
  <c r="BE694"/>
  <c r="BI693"/>
  <c r="BH693"/>
  <c r="BG693"/>
  <c r="BF693"/>
  <c r="T693"/>
  <c r="R693"/>
  <c r="P693"/>
  <c r="BK693"/>
  <c r="J693"/>
  <c r="BE693"/>
  <c r="BI692"/>
  <c r="BH692"/>
  <c r="BG692"/>
  <c r="BF692"/>
  <c r="T692"/>
  <c r="R692"/>
  <c r="P692"/>
  <c r="BK692"/>
  <c r="J692"/>
  <c r="BE692"/>
  <c r="BI691"/>
  <c r="BH691"/>
  <c r="BG691"/>
  <c r="BF691"/>
  <c r="T691"/>
  <c r="R691"/>
  <c r="P691"/>
  <c r="BK691"/>
  <c r="J691"/>
  <c r="BE691"/>
  <c r="BI690"/>
  <c r="BH690"/>
  <c r="BG690"/>
  <c r="BF690"/>
  <c r="T690"/>
  <c r="R690"/>
  <c r="P690"/>
  <c r="BK690"/>
  <c r="J690"/>
  <c r="BE690"/>
  <c r="BI689"/>
  <c r="BH689"/>
  <c r="BG689"/>
  <c r="BF689"/>
  <c r="T689"/>
  <c r="R689"/>
  <c r="P689"/>
  <c r="BK689"/>
  <c r="J689"/>
  <c r="BE689"/>
  <c r="BI688"/>
  <c r="BH688"/>
  <c r="BG688"/>
  <c r="BF688"/>
  <c r="T688"/>
  <c r="R688"/>
  <c r="P688"/>
  <c r="BK688"/>
  <c r="J688"/>
  <c r="BE688"/>
  <c r="BI687"/>
  <c r="BH687"/>
  <c r="BG687"/>
  <c r="BF687"/>
  <c r="T687"/>
  <c r="R687"/>
  <c r="P687"/>
  <c r="BK687"/>
  <c r="J687"/>
  <c r="BE687"/>
  <c r="BI686"/>
  <c r="BH686"/>
  <c r="BG686"/>
  <c r="BF686"/>
  <c r="T686"/>
  <c r="R686"/>
  <c r="P686"/>
  <c r="BK686"/>
  <c r="J686"/>
  <c r="BE686"/>
  <c r="BI685"/>
  <c r="BH685"/>
  <c r="BG685"/>
  <c r="BF685"/>
  <c r="T685"/>
  <c r="R685"/>
  <c r="P685"/>
  <c r="BK685"/>
  <c r="J685"/>
  <c r="BE685"/>
  <c r="BI684"/>
  <c r="BH684"/>
  <c r="BG684"/>
  <c r="BF684"/>
  <c r="T684"/>
  <c r="R684"/>
  <c r="P684"/>
  <c r="BK684"/>
  <c r="J684"/>
  <c r="BE684"/>
  <c r="BI683"/>
  <c r="BH683"/>
  <c r="BG683"/>
  <c r="BF683"/>
  <c r="T683"/>
  <c r="R683"/>
  <c r="P683"/>
  <c r="BK683"/>
  <c r="J683"/>
  <c r="BE683"/>
  <c r="BI682"/>
  <c r="BH682"/>
  <c r="BG682"/>
  <c r="BF682"/>
  <c r="T682"/>
  <c r="R682"/>
  <c r="P682"/>
  <c r="BK682"/>
  <c r="J682"/>
  <c r="BE682"/>
  <c r="BI681"/>
  <c r="BH681"/>
  <c r="BG681"/>
  <c r="BF681"/>
  <c r="T681"/>
  <c r="R681"/>
  <c r="P681"/>
  <c r="BK681"/>
  <c r="J681"/>
  <c r="BE681"/>
  <c r="BI680"/>
  <c r="BH680"/>
  <c r="BG680"/>
  <c r="BF680"/>
  <c r="T680"/>
  <c r="T677" s="1"/>
  <c r="R680"/>
  <c r="R677" s="1"/>
  <c r="P680"/>
  <c r="BK680"/>
  <c r="J680"/>
  <c r="BE680"/>
  <c r="BI679"/>
  <c r="BH679"/>
  <c r="BG679"/>
  <c r="BF679"/>
  <c r="T679"/>
  <c r="R679"/>
  <c r="P679"/>
  <c r="BK679"/>
  <c r="J679"/>
  <c r="BE679"/>
  <c r="BI678"/>
  <c r="BH678"/>
  <c r="BG678"/>
  <c r="BF678"/>
  <c r="T678"/>
  <c r="R678"/>
  <c r="P678"/>
  <c r="P677"/>
  <c r="BK678"/>
  <c r="J678"/>
  <c r="BE678" s="1"/>
  <c r="BI676"/>
  <c r="BH676"/>
  <c r="BG676"/>
  <c r="BF676"/>
  <c r="T676"/>
  <c r="R676"/>
  <c r="P676"/>
  <c r="BK676"/>
  <c r="J676"/>
  <c r="BE676"/>
  <c r="BI675"/>
  <c r="BH675"/>
  <c r="BG675"/>
  <c r="BF675"/>
  <c r="T675"/>
  <c r="R675"/>
  <c r="P675"/>
  <c r="BK675"/>
  <c r="J675"/>
  <c r="BE675"/>
  <c r="BI674"/>
  <c r="BH674"/>
  <c r="BG674"/>
  <c r="BF674"/>
  <c r="T674"/>
  <c r="R674"/>
  <c r="P674"/>
  <c r="BK674"/>
  <c r="J674"/>
  <c r="BE674"/>
  <c r="BI673"/>
  <c r="BH673"/>
  <c r="BG673"/>
  <c r="BF673"/>
  <c r="T673"/>
  <c r="R673"/>
  <c r="P673"/>
  <c r="BK673"/>
  <c r="J673"/>
  <c r="BE673"/>
  <c r="BI672"/>
  <c r="BH672"/>
  <c r="BG672"/>
  <c r="BF672"/>
  <c r="T672"/>
  <c r="R672"/>
  <c r="P672"/>
  <c r="BK672"/>
  <c r="J672"/>
  <c r="BE672"/>
  <c r="BI671"/>
  <c r="BH671"/>
  <c r="BG671"/>
  <c r="BF671"/>
  <c r="T671"/>
  <c r="R671"/>
  <c r="P671"/>
  <c r="BK671"/>
  <c r="J671"/>
  <c r="BE671"/>
  <c r="BI670"/>
  <c r="BH670"/>
  <c r="BG670"/>
  <c r="BF670"/>
  <c r="T670"/>
  <c r="T667" s="1"/>
  <c r="R670"/>
  <c r="R667" s="1"/>
  <c r="P670"/>
  <c r="BK670"/>
  <c r="J670"/>
  <c r="BE670"/>
  <c r="BI669"/>
  <c r="BH669"/>
  <c r="BG669"/>
  <c r="BF669"/>
  <c r="T669"/>
  <c r="R669"/>
  <c r="P669"/>
  <c r="BK669"/>
  <c r="J669"/>
  <c r="BE669"/>
  <c r="BI668"/>
  <c r="BH668"/>
  <c r="BG668"/>
  <c r="BF668"/>
  <c r="T668"/>
  <c r="R668"/>
  <c r="P668"/>
  <c r="P667"/>
  <c r="BK668"/>
  <c r="BK667" s="1"/>
  <c r="J667" s="1"/>
  <c r="J95" s="1"/>
  <c r="J668"/>
  <c r="BE668" s="1"/>
  <c r="BI666"/>
  <c r="BH666"/>
  <c r="BG666"/>
  <c r="BF666"/>
  <c r="T666"/>
  <c r="R666"/>
  <c r="P666"/>
  <c r="BK666"/>
  <c r="J666"/>
  <c r="BE666"/>
  <c r="BI665"/>
  <c r="BH665"/>
  <c r="BG665"/>
  <c r="BF665"/>
  <c r="T665"/>
  <c r="R665"/>
  <c r="P665"/>
  <c r="BK665"/>
  <c r="J665"/>
  <c r="BE665"/>
  <c r="BI664"/>
  <c r="BH664"/>
  <c r="BG664"/>
  <c r="BF664"/>
  <c r="T664"/>
  <c r="R664"/>
  <c r="P664"/>
  <c r="BK664"/>
  <c r="J664"/>
  <c r="BE664"/>
  <c r="BI663"/>
  <c r="BH663"/>
  <c r="BG663"/>
  <c r="BF663"/>
  <c r="T663"/>
  <c r="R663"/>
  <c r="P663"/>
  <c r="BK663"/>
  <c r="J663"/>
  <c r="BE663"/>
  <c r="BI662"/>
  <c r="BH662"/>
  <c r="BG662"/>
  <c r="BF662"/>
  <c r="T662"/>
  <c r="R662"/>
  <c r="P662"/>
  <c r="BK662"/>
  <c r="J662"/>
  <c r="BE662"/>
  <c r="BI661"/>
  <c r="BH661"/>
  <c r="BG661"/>
  <c r="BF661"/>
  <c r="T661"/>
  <c r="R661"/>
  <c r="P661"/>
  <c r="BK661"/>
  <c r="J661"/>
  <c r="BE661"/>
  <c r="BI660"/>
  <c r="BH660"/>
  <c r="BG660"/>
  <c r="BF660"/>
  <c r="T660"/>
  <c r="R660"/>
  <c r="P660"/>
  <c r="BK660"/>
  <c r="J660"/>
  <c r="BE660"/>
  <c r="BI659"/>
  <c r="BH659"/>
  <c r="BG659"/>
  <c r="BF659"/>
  <c r="T659"/>
  <c r="R659"/>
  <c r="P659"/>
  <c r="BK659"/>
  <c r="J659"/>
  <c r="BE659"/>
  <c r="BI658"/>
  <c r="BH658"/>
  <c r="BG658"/>
  <c r="BF658"/>
  <c r="T658"/>
  <c r="R658"/>
  <c r="P658"/>
  <c r="BK658"/>
  <c r="J658"/>
  <c r="BE658"/>
  <c r="BI657"/>
  <c r="BH657"/>
  <c r="BG657"/>
  <c r="BF657"/>
  <c r="T657"/>
  <c r="R657"/>
  <c r="P657"/>
  <c r="P655" s="1"/>
  <c r="BK657"/>
  <c r="BK655" s="1"/>
  <c r="J655" s="1"/>
  <c r="J94" s="1"/>
  <c r="J657"/>
  <c r="BE657"/>
  <c r="BI656"/>
  <c r="BH656"/>
  <c r="BG656"/>
  <c r="BF656"/>
  <c r="T656"/>
  <c r="T655"/>
  <c r="R656"/>
  <c r="P656"/>
  <c r="BK656"/>
  <c r="J656"/>
  <c r="BE656" s="1"/>
  <c r="BI654"/>
  <c r="BH654"/>
  <c r="BG654"/>
  <c r="BF654"/>
  <c r="T654"/>
  <c r="R654"/>
  <c r="P654"/>
  <c r="BK654"/>
  <c r="J654"/>
  <c r="BE654"/>
  <c r="BI653"/>
  <c r="BH653"/>
  <c r="BG653"/>
  <c r="BF653"/>
  <c r="T653"/>
  <c r="R653"/>
  <c r="P653"/>
  <c r="BK653"/>
  <c r="J653"/>
  <c r="BE653"/>
  <c r="BI652"/>
  <c r="BH652"/>
  <c r="BG652"/>
  <c r="BF652"/>
  <c r="T652"/>
  <c r="R652"/>
  <c r="P652"/>
  <c r="BK652"/>
  <c r="J652"/>
  <c r="BE652"/>
  <c r="BI651"/>
  <c r="BH651"/>
  <c r="BG651"/>
  <c r="BF651"/>
  <c r="T651"/>
  <c r="R651"/>
  <c r="P651"/>
  <c r="BK651"/>
  <c r="J651"/>
  <c r="BE651"/>
  <c r="BI650"/>
  <c r="BH650"/>
  <c r="BG650"/>
  <c r="BF650"/>
  <c r="T650"/>
  <c r="R650"/>
  <c r="P650"/>
  <c r="BK650"/>
  <c r="J650"/>
  <c r="BE650"/>
  <c r="BI649"/>
  <c r="BH649"/>
  <c r="BG649"/>
  <c r="BF649"/>
  <c r="T649"/>
  <c r="R649"/>
  <c r="P649"/>
  <c r="BK649"/>
  <c r="J649"/>
  <c r="BE649"/>
  <c r="BI648"/>
  <c r="BH648"/>
  <c r="BG648"/>
  <c r="BF648"/>
  <c r="T648"/>
  <c r="R648"/>
  <c r="P648"/>
  <c r="BK648"/>
  <c r="J648"/>
  <c r="BE648"/>
  <c r="BI647"/>
  <c r="BH647"/>
  <c r="BG647"/>
  <c r="BF647"/>
  <c r="T647"/>
  <c r="R647"/>
  <c r="P647"/>
  <c r="P644" s="1"/>
  <c r="BK647"/>
  <c r="J647"/>
  <c r="BE647"/>
  <c r="BI646"/>
  <c r="BH646"/>
  <c r="BG646"/>
  <c r="BF646"/>
  <c r="T646"/>
  <c r="T644" s="1"/>
  <c r="R646"/>
  <c r="R644" s="1"/>
  <c r="P646"/>
  <c r="BK646"/>
  <c r="J646"/>
  <c r="BE646"/>
  <c r="BI645"/>
  <c r="BH645"/>
  <c r="BG645"/>
  <c r="BF645"/>
  <c r="T645"/>
  <c r="R645"/>
  <c r="P645"/>
  <c r="BK645"/>
  <c r="BK644"/>
  <c r="J644" s="1"/>
  <c r="J93" s="1"/>
  <c r="J645"/>
  <c r="BE645"/>
  <c r="BI643"/>
  <c r="BH643"/>
  <c r="BG643"/>
  <c r="BF643"/>
  <c r="T643"/>
  <c r="R643"/>
  <c r="P643"/>
  <c r="BK643"/>
  <c r="J643"/>
  <c r="BE643"/>
  <c r="BI642"/>
  <c r="BH642"/>
  <c r="BG642"/>
  <c r="BF642"/>
  <c r="T642"/>
  <c r="R642"/>
  <c r="P642"/>
  <c r="BK642"/>
  <c r="J642"/>
  <c r="BE642"/>
  <c r="BI641"/>
  <c r="BH641"/>
  <c r="BG641"/>
  <c r="BF641"/>
  <c r="T641"/>
  <c r="R641"/>
  <c r="P641"/>
  <c r="BK641"/>
  <c r="J641"/>
  <c r="BE641"/>
  <c r="BI640"/>
  <c r="BH640"/>
  <c r="BG640"/>
  <c r="BF640"/>
  <c r="T640"/>
  <c r="R640"/>
  <c r="P640"/>
  <c r="BK640"/>
  <c r="J640"/>
  <c r="BE640"/>
  <c r="BI639"/>
  <c r="BH639"/>
  <c r="BG639"/>
  <c r="BF639"/>
  <c r="T639"/>
  <c r="R639"/>
  <c r="P639"/>
  <c r="BK639"/>
  <c r="J639"/>
  <c r="BE639"/>
  <c r="BI638"/>
  <c r="BH638"/>
  <c r="BG638"/>
  <c r="BF638"/>
  <c r="T638"/>
  <c r="R638"/>
  <c r="P638"/>
  <c r="BK638"/>
  <c r="J638"/>
  <c r="BE638"/>
  <c r="BI637"/>
  <c r="BH637"/>
  <c r="BG637"/>
  <c r="BF637"/>
  <c r="T637"/>
  <c r="R637"/>
  <c r="P637"/>
  <c r="P634" s="1"/>
  <c r="BK637"/>
  <c r="BK634" s="1"/>
  <c r="J634" s="1"/>
  <c r="J92" s="1"/>
  <c r="J637"/>
  <c r="BE637"/>
  <c r="BI636"/>
  <c r="BH636"/>
  <c r="BG636"/>
  <c r="BF636"/>
  <c r="T636"/>
  <c r="T634" s="1"/>
  <c r="R636"/>
  <c r="R634" s="1"/>
  <c r="P636"/>
  <c r="BK636"/>
  <c r="J636"/>
  <c r="BE636"/>
  <c r="BI635"/>
  <c r="BH635"/>
  <c r="BG635"/>
  <c r="BF635"/>
  <c r="T635"/>
  <c r="R635"/>
  <c r="P635"/>
  <c r="BK635"/>
  <c r="J635"/>
  <c r="BE635"/>
  <c r="BI633"/>
  <c r="BH633"/>
  <c r="BG633"/>
  <c r="BF633"/>
  <c r="T633"/>
  <c r="R633"/>
  <c r="P633"/>
  <c r="BK633"/>
  <c r="J633"/>
  <c r="BE633"/>
  <c r="BI632"/>
  <c r="BH632"/>
  <c r="BG632"/>
  <c r="BF632"/>
  <c r="T632"/>
  <c r="R632"/>
  <c r="P632"/>
  <c r="BK632"/>
  <c r="J632"/>
  <c r="BE632"/>
  <c r="BI631"/>
  <c r="BH631"/>
  <c r="BG631"/>
  <c r="BF631"/>
  <c r="T631"/>
  <c r="R631"/>
  <c r="P631"/>
  <c r="BK631"/>
  <c r="J631"/>
  <c r="BE631"/>
  <c r="BI630"/>
  <c r="BH630"/>
  <c r="BG630"/>
  <c r="BF630"/>
  <c r="T630"/>
  <c r="R630"/>
  <c r="P630"/>
  <c r="BK630"/>
  <c r="J630"/>
  <c r="BE630"/>
  <c r="BI629"/>
  <c r="BH629"/>
  <c r="BG629"/>
  <c r="BF629"/>
  <c r="T629"/>
  <c r="R629"/>
  <c r="P629"/>
  <c r="BK629"/>
  <c r="J629"/>
  <c r="BE629"/>
  <c r="BI628"/>
  <c r="BH628"/>
  <c r="BG628"/>
  <c r="BF628"/>
  <c r="T628"/>
  <c r="R628"/>
  <c r="P628"/>
  <c r="BK628"/>
  <c r="J628"/>
  <c r="BE628"/>
  <c r="BI627"/>
  <c r="BH627"/>
  <c r="BG627"/>
  <c r="BF627"/>
  <c r="T627"/>
  <c r="R627"/>
  <c r="P627"/>
  <c r="BK627"/>
  <c r="J627"/>
  <c r="BE627"/>
  <c r="BI626"/>
  <c r="BH626"/>
  <c r="BG626"/>
  <c r="BF626"/>
  <c r="T626"/>
  <c r="R626"/>
  <c r="P626"/>
  <c r="BK626"/>
  <c r="J626"/>
  <c r="BE626"/>
  <c r="BI625"/>
  <c r="BH625"/>
  <c r="BG625"/>
  <c r="BF625"/>
  <c r="T625"/>
  <c r="R625"/>
  <c r="P625"/>
  <c r="BK625"/>
  <c r="J625"/>
  <c r="BE625"/>
  <c r="BI624"/>
  <c r="BH624"/>
  <c r="BG624"/>
  <c r="BF624"/>
  <c r="T624"/>
  <c r="R624"/>
  <c r="P624"/>
  <c r="BK624"/>
  <c r="J624"/>
  <c r="BE624"/>
  <c r="BI623"/>
  <c r="BH623"/>
  <c r="BG623"/>
  <c r="BF623"/>
  <c r="T623"/>
  <c r="R623"/>
  <c r="P623"/>
  <c r="BK623"/>
  <c r="J623"/>
  <c r="BE623"/>
  <c r="BI622"/>
  <c r="BH622"/>
  <c r="BG622"/>
  <c r="BF622"/>
  <c r="T622"/>
  <c r="R622"/>
  <c r="P622"/>
  <c r="BK622"/>
  <c r="J622"/>
  <c r="BE622"/>
  <c r="BI621"/>
  <c r="BH621"/>
  <c r="BG621"/>
  <c r="BF621"/>
  <c r="T621"/>
  <c r="R621"/>
  <c r="P621"/>
  <c r="BK621"/>
  <c r="J621"/>
  <c r="BE621"/>
  <c r="BI620"/>
  <c r="BH620"/>
  <c r="BG620"/>
  <c r="BF620"/>
  <c r="T620"/>
  <c r="R620"/>
  <c r="P620"/>
  <c r="BK620"/>
  <c r="J620"/>
  <c r="BE620"/>
  <c r="BI619"/>
  <c r="BH619"/>
  <c r="BG619"/>
  <c r="BF619"/>
  <c r="T619"/>
  <c r="R619"/>
  <c r="P619"/>
  <c r="P617" s="1"/>
  <c r="BK619"/>
  <c r="BK617" s="1"/>
  <c r="J617" s="1"/>
  <c r="J91" s="1"/>
  <c r="J619"/>
  <c r="BE619"/>
  <c r="BI618"/>
  <c r="BH618"/>
  <c r="BG618"/>
  <c r="BF618"/>
  <c r="T618"/>
  <c r="T617"/>
  <c r="R618"/>
  <c r="P618"/>
  <c r="BK618"/>
  <c r="J618"/>
  <c r="BE618" s="1"/>
  <c r="BI616"/>
  <c r="BH616"/>
  <c r="BG616"/>
  <c r="BF616"/>
  <c r="T616"/>
  <c r="R616"/>
  <c r="P616"/>
  <c r="BK616"/>
  <c r="J616"/>
  <c r="BE616"/>
  <c r="BI615"/>
  <c r="BH615"/>
  <c r="BG615"/>
  <c r="BF615"/>
  <c r="T615"/>
  <c r="R615"/>
  <c r="P615"/>
  <c r="BK615"/>
  <c r="J615"/>
  <c r="BE615"/>
  <c r="BI614"/>
  <c r="BH614"/>
  <c r="BG614"/>
  <c r="BF614"/>
  <c r="T614"/>
  <c r="R614"/>
  <c r="P614"/>
  <c r="BK614"/>
  <c r="J614"/>
  <c r="BE614"/>
  <c r="BI613"/>
  <c r="BH613"/>
  <c r="BG613"/>
  <c r="BF613"/>
  <c r="T613"/>
  <c r="R613"/>
  <c r="P613"/>
  <c r="BK613"/>
  <c r="J613"/>
  <c r="BE613"/>
  <c r="BI612"/>
  <c r="BH612"/>
  <c r="BG612"/>
  <c r="BF612"/>
  <c r="T612"/>
  <c r="R612"/>
  <c r="P612"/>
  <c r="BK612"/>
  <c r="J612"/>
  <c r="BE612"/>
  <c r="BI611"/>
  <c r="BH611"/>
  <c r="BG611"/>
  <c r="BF611"/>
  <c r="T611"/>
  <c r="R611"/>
  <c r="P611"/>
  <c r="BK611"/>
  <c r="J611"/>
  <c r="BE611"/>
  <c r="BI610"/>
  <c r="BH610"/>
  <c r="BG610"/>
  <c r="BF610"/>
  <c r="T610"/>
  <c r="R610"/>
  <c r="P610"/>
  <c r="BK610"/>
  <c r="J610"/>
  <c r="BE610"/>
  <c r="BI609"/>
  <c r="BH609"/>
  <c r="BG609"/>
  <c r="BF609"/>
  <c r="T609"/>
  <c r="R609"/>
  <c r="P609"/>
  <c r="P606" s="1"/>
  <c r="BK609"/>
  <c r="J609"/>
  <c r="BE609"/>
  <c r="BI608"/>
  <c r="BH608"/>
  <c r="BG608"/>
  <c r="BF608"/>
  <c r="T608"/>
  <c r="T606" s="1"/>
  <c r="R608"/>
  <c r="R606" s="1"/>
  <c r="P608"/>
  <c r="BK608"/>
  <c r="J608"/>
  <c r="BE608"/>
  <c r="BI607"/>
  <c r="BH607"/>
  <c r="BG607"/>
  <c r="BF607"/>
  <c r="T607"/>
  <c r="R607"/>
  <c r="P607"/>
  <c r="BK607"/>
  <c r="BK606"/>
  <c r="J606" s="1"/>
  <c r="J90" s="1"/>
  <c r="J607"/>
  <c r="BE607"/>
  <c r="BI605"/>
  <c r="BH605"/>
  <c r="BG605"/>
  <c r="BF605"/>
  <c r="T605"/>
  <c r="R605"/>
  <c r="P605"/>
  <c r="BK605"/>
  <c r="J605"/>
  <c r="BE605"/>
  <c r="BI604"/>
  <c r="BH604"/>
  <c r="BG604"/>
  <c r="BF604"/>
  <c r="T604"/>
  <c r="R604"/>
  <c r="P604"/>
  <c r="BK604"/>
  <c r="J604"/>
  <c r="BE604"/>
  <c r="BI603"/>
  <c r="BH603"/>
  <c r="BG603"/>
  <c r="BF603"/>
  <c r="T603"/>
  <c r="R603"/>
  <c r="P603"/>
  <c r="BK603"/>
  <c r="J603"/>
  <c r="BE603"/>
  <c r="BI602"/>
  <c r="BH602"/>
  <c r="BG602"/>
  <c r="BF602"/>
  <c r="T602"/>
  <c r="R602"/>
  <c r="P602"/>
  <c r="BK602"/>
  <c r="J602"/>
  <c r="BE602"/>
  <c r="BI601"/>
  <c r="BH601"/>
  <c r="BG601"/>
  <c r="BF601"/>
  <c r="T601"/>
  <c r="R601"/>
  <c r="P601"/>
  <c r="BK601"/>
  <c r="J601"/>
  <c r="BE601"/>
  <c r="BI600"/>
  <c r="BH600"/>
  <c r="BG600"/>
  <c r="BF600"/>
  <c r="T600"/>
  <c r="R600"/>
  <c r="P600"/>
  <c r="BK600"/>
  <c r="J600"/>
  <c r="BE600"/>
  <c r="BI599"/>
  <c r="BH599"/>
  <c r="BG599"/>
  <c r="BF599"/>
  <c r="T599"/>
  <c r="R599"/>
  <c r="P599"/>
  <c r="BK599"/>
  <c r="J599"/>
  <c r="BE599"/>
  <c r="BI598"/>
  <c r="BH598"/>
  <c r="BG598"/>
  <c r="BF598"/>
  <c r="T598"/>
  <c r="R598"/>
  <c r="P598"/>
  <c r="BK598"/>
  <c r="J598"/>
  <c r="BE598"/>
  <c r="BI597"/>
  <c r="BH597"/>
  <c r="BG597"/>
  <c r="BF597"/>
  <c r="T597"/>
  <c r="R597"/>
  <c r="P597"/>
  <c r="BK597"/>
  <c r="J597"/>
  <c r="BE597"/>
  <c r="BI596"/>
  <c r="BH596"/>
  <c r="BG596"/>
  <c r="BF596"/>
  <c r="T596"/>
  <c r="R596"/>
  <c r="R593" s="1"/>
  <c r="P596"/>
  <c r="BK596"/>
  <c r="J596"/>
  <c r="BE596"/>
  <c r="BI595"/>
  <c r="BH595"/>
  <c r="BG595"/>
  <c r="BF595"/>
  <c r="T595"/>
  <c r="R595"/>
  <c r="P595"/>
  <c r="P593" s="1"/>
  <c r="BK595"/>
  <c r="BK593" s="1"/>
  <c r="J593" s="1"/>
  <c r="J89" s="1"/>
  <c r="J595"/>
  <c r="BE595"/>
  <c r="BI594"/>
  <c r="BH594"/>
  <c r="BG594"/>
  <c r="BF594"/>
  <c r="T594"/>
  <c r="T593"/>
  <c r="R594"/>
  <c r="P594"/>
  <c r="BK594"/>
  <c r="J594"/>
  <c r="BE594" s="1"/>
  <c r="BI592"/>
  <c r="BH592"/>
  <c r="BG592"/>
  <c r="BF592"/>
  <c r="T592"/>
  <c r="R592"/>
  <c r="P592"/>
  <c r="BK592"/>
  <c r="J592"/>
  <c r="BE592"/>
  <c r="BI591"/>
  <c r="BH591"/>
  <c r="BG591"/>
  <c r="BF591"/>
  <c r="T591"/>
  <c r="R591"/>
  <c r="P591"/>
  <c r="BK591"/>
  <c r="J591"/>
  <c r="BE591"/>
  <c r="BI590"/>
  <c r="BH590"/>
  <c r="BG590"/>
  <c r="BF590"/>
  <c r="T590"/>
  <c r="R590"/>
  <c r="P590"/>
  <c r="BK590"/>
  <c r="J590"/>
  <c r="BE590"/>
  <c r="BI589"/>
  <c r="BH589"/>
  <c r="BG589"/>
  <c r="BF589"/>
  <c r="T589"/>
  <c r="R589"/>
  <c r="P589"/>
  <c r="BK589"/>
  <c r="J589"/>
  <c r="BE589"/>
  <c r="BI588"/>
  <c r="BH588"/>
  <c r="BG588"/>
  <c r="BF588"/>
  <c r="T588"/>
  <c r="R588"/>
  <c r="P588"/>
  <c r="BK588"/>
  <c r="J588"/>
  <c r="BE588"/>
  <c r="BI587"/>
  <c r="BH587"/>
  <c r="BG587"/>
  <c r="BF587"/>
  <c r="T587"/>
  <c r="R587"/>
  <c r="P587"/>
  <c r="BK587"/>
  <c r="J587"/>
  <c r="BE587"/>
  <c r="BI586"/>
  <c r="BH586"/>
  <c r="BG586"/>
  <c r="BF586"/>
  <c r="T586"/>
  <c r="R586"/>
  <c r="P586"/>
  <c r="BK586"/>
  <c r="J586"/>
  <c r="BE586"/>
  <c r="BI585"/>
  <c r="BH585"/>
  <c r="BG585"/>
  <c r="BF585"/>
  <c r="T585"/>
  <c r="R585"/>
  <c r="P585"/>
  <c r="BK585"/>
  <c r="BK580" s="1"/>
  <c r="J580" s="1"/>
  <c r="J88" s="1"/>
  <c r="J585"/>
  <c r="BE585"/>
  <c r="BI584"/>
  <c r="BH584"/>
  <c r="BG584"/>
  <c r="BF584"/>
  <c r="T584"/>
  <c r="T580" s="1"/>
  <c r="R584"/>
  <c r="R580" s="1"/>
  <c r="P584"/>
  <c r="BK584"/>
  <c r="J584"/>
  <c r="BE584"/>
  <c r="BI583"/>
  <c r="BH583"/>
  <c r="BG583"/>
  <c r="BF583"/>
  <c r="T583"/>
  <c r="R583"/>
  <c r="P583"/>
  <c r="BK583"/>
  <c r="J583"/>
  <c r="BE583"/>
  <c r="BI582"/>
  <c r="BH582"/>
  <c r="BG582"/>
  <c r="BF582"/>
  <c r="T582"/>
  <c r="R582"/>
  <c r="P582"/>
  <c r="BK582"/>
  <c r="J582"/>
  <c r="BE582"/>
  <c r="BI581"/>
  <c r="BH581"/>
  <c r="BG581"/>
  <c r="BF581"/>
  <c r="T581"/>
  <c r="R581"/>
  <c r="P581"/>
  <c r="P580" s="1"/>
  <c r="BK581"/>
  <c r="J581"/>
  <c r="BE581"/>
  <c r="BI579"/>
  <c r="BH579"/>
  <c r="BG579"/>
  <c r="BF579"/>
  <c r="T579"/>
  <c r="R579"/>
  <c r="P579"/>
  <c r="BK579"/>
  <c r="J579"/>
  <c r="BE579"/>
  <c r="BI578"/>
  <c r="BH578"/>
  <c r="BG578"/>
  <c r="BF578"/>
  <c r="T578"/>
  <c r="R578"/>
  <c r="P578"/>
  <c r="BK578"/>
  <c r="J578"/>
  <c r="BE578"/>
  <c r="BI577"/>
  <c r="BH577"/>
  <c r="BG577"/>
  <c r="BF577"/>
  <c r="T577"/>
  <c r="R577"/>
  <c r="P577"/>
  <c r="BK577"/>
  <c r="J577"/>
  <c r="BE577"/>
  <c r="BI576"/>
  <c r="BH576"/>
  <c r="BG576"/>
  <c r="BF576"/>
  <c r="T576"/>
  <c r="R576"/>
  <c r="P576"/>
  <c r="BK576"/>
  <c r="J576"/>
  <c r="BE576"/>
  <c r="BI575"/>
  <c r="BH575"/>
  <c r="BG575"/>
  <c r="BF575"/>
  <c r="T575"/>
  <c r="R575"/>
  <c r="P575"/>
  <c r="BK575"/>
  <c r="J575"/>
  <c r="BE575"/>
  <c r="BI574"/>
  <c r="BH574"/>
  <c r="BG574"/>
  <c r="BF574"/>
  <c r="T574"/>
  <c r="R574"/>
  <c r="P574"/>
  <c r="BK574"/>
  <c r="J574"/>
  <c r="BE574"/>
  <c r="BI573"/>
  <c r="BH573"/>
  <c r="BG573"/>
  <c r="BF573"/>
  <c r="T573"/>
  <c r="R573"/>
  <c r="P573"/>
  <c r="BK573"/>
  <c r="J573"/>
  <c r="BE573"/>
  <c r="BI572"/>
  <c r="BH572"/>
  <c r="BG572"/>
  <c r="BF572"/>
  <c r="T572"/>
  <c r="R572"/>
  <c r="R569" s="1"/>
  <c r="P572"/>
  <c r="BK572"/>
  <c r="J572"/>
  <c r="BE572"/>
  <c r="BI571"/>
  <c r="BH571"/>
  <c r="BG571"/>
  <c r="BF571"/>
  <c r="T571"/>
  <c r="R571"/>
  <c r="P571"/>
  <c r="P569" s="1"/>
  <c r="BK571"/>
  <c r="BK569" s="1"/>
  <c r="J569" s="1"/>
  <c r="J87" s="1"/>
  <c r="J571"/>
  <c r="BE571"/>
  <c r="BI570"/>
  <c r="BH570"/>
  <c r="BG570"/>
  <c r="BF570"/>
  <c r="T570"/>
  <c r="T569"/>
  <c r="R570"/>
  <c r="P570"/>
  <c r="BK570"/>
  <c r="J570"/>
  <c r="BE570" s="1"/>
  <c r="BI568"/>
  <c r="BH568"/>
  <c r="BG568"/>
  <c r="BF568"/>
  <c r="T568"/>
  <c r="R568"/>
  <c r="P568"/>
  <c r="BK568"/>
  <c r="J568"/>
  <c r="BE568"/>
  <c r="BI567"/>
  <c r="BH567"/>
  <c r="BG567"/>
  <c r="BF567"/>
  <c r="T567"/>
  <c r="R567"/>
  <c r="P567"/>
  <c r="BK567"/>
  <c r="J567"/>
  <c r="BE567"/>
  <c r="BI566"/>
  <c r="BH566"/>
  <c r="BG566"/>
  <c r="BF566"/>
  <c r="T566"/>
  <c r="R566"/>
  <c r="P566"/>
  <c r="BK566"/>
  <c r="J566"/>
  <c r="BE566"/>
  <c r="BI565"/>
  <c r="BH565"/>
  <c r="BG565"/>
  <c r="BF565"/>
  <c r="T565"/>
  <c r="R565"/>
  <c r="P565"/>
  <c r="BK565"/>
  <c r="J565"/>
  <c r="BE565"/>
  <c r="BI564"/>
  <c r="BH564"/>
  <c r="BG564"/>
  <c r="BF564"/>
  <c r="T564"/>
  <c r="R564"/>
  <c r="P564"/>
  <c r="BK564"/>
  <c r="J564"/>
  <c r="BE564"/>
  <c r="BI563"/>
  <c r="BH563"/>
  <c r="BG563"/>
  <c r="BF563"/>
  <c r="T563"/>
  <c r="R563"/>
  <c r="P563"/>
  <c r="BK563"/>
  <c r="J563"/>
  <c r="BE563"/>
  <c r="BI562"/>
  <c r="BH562"/>
  <c r="BG562"/>
  <c r="BF562"/>
  <c r="T562"/>
  <c r="R562"/>
  <c r="P562"/>
  <c r="BK562"/>
  <c r="J562"/>
  <c r="BE562"/>
  <c r="BI561"/>
  <c r="BH561"/>
  <c r="BG561"/>
  <c r="BF561"/>
  <c r="T561"/>
  <c r="R561"/>
  <c r="P561"/>
  <c r="BK561"/>
  <c r="J561"/>
  <c r="BE561"/>
  <c r="BI560"/>
  <c r="BH560"/>
  <c r="BG560"/>
  <c r="BF560"/>
  <c r="T560"/>
  <c r="R560"/>
  <c r="P560"/>
  <c r="BK560"/>
  <c r="J560"/>
  <c r="BE560"/>
  <c r="BI559"/>
  <c r="BH559"/>
  <c r="BG559"/>
  <c r="BF559"/>
  <c r="T559"/>
  <c r="R559"/>
  <c r="P559"/>
  <c r="BK559"/>
  <c r="J559"/>
  <c r="BE559"/>
  <c r="BI558"/>
  <c r="BH558"/>
  <c r="BG558"/>
  <c r="BF558"/>
  <c r="T558"/>
  <c r="R558"/>
  <c r="P558"/>
  <c r="BK558"/>
  <c r="J558"/>
  <c r="BE558"/>
  <c r="BI557"/>
  <c r="BH557"/>
  <c r="BG557"/>
  <c r="BF557"/>
  <c r="T557"/>
  <c r="R557"/>
  <c r="P557"/>
  <c r="BK557"/>
  <c r="J557"/>
  <c r="BE557"/>
  <c r="BI556"/>
  <c r="BH556"/>
  <c r="BG556"/>
  <c r="BF556"/>
  <c r="T556"/>
  <c r="R556"/>
  <c r="P556"/>
  <c r="BK556"/>
  <c r="J556"/>
  <c r="BE556"/>
  <c r="BI555"/>
  <c r="BH555"/>
  <c r="BG555"/>
  <c r="BF555"/>
  <c r="T555"/>
  <c r="R555"/>
  <c r="P555"/>
  <c r="BK555"/>
  <c r="J555"/>
  <c r="BE555"/>
  <c r="BI554"/>
  <c r="BH554"/>
  <c r="BG554"/>
  <c r="BF554"/>
  <c r="T554"/>
  <c r="R554"/>
  <c r="P554"/>
  <c r="BK554"/>
  <c r="J554"/>
  <c r="BE554"/>
  <c r="BI553"/>
  <c r="BH553"/>
  <c r="BG553"/>
  <c r="BF553"/>
  <c r="T553"/>
  <c r="R553"/>
  <c r="P553"/>
  <c r="BK553"/>
  <c r="J553"/>
  <c r="BE553"/>
  <c r="BI552"/>
  <c r="BH552"/>
  <c r="BG552"/>
  <c r="BF552"/>
  <c r="T552"/>
  <c r="T549" s="1"/>
  <c r="R552"/>
  <c r="R549" s="1"/>
  <c r="P552"/>
  <c r="BK552"/>
  <c r="J552"/>
  <c r="BE552"/>
  <c r="BI551"/>
  <c r="BH551"/>
  <c r="BG551"/>
  <c r="BF551"/>
  <c r="T551"/>
  <c r="R551"/>
  <c r="P551"/>
  <c r="BK551"/>
  <c r="BK549" s="1"/>
  <c r="J549" s="1"/>
  <c r="J86" s="1"/>
  <c r="J551"/>
  <c r="BE551"/>
  <c r="BI550"/>
  <c r="BH550"/>
  <c r="BG550"/>
  <c r="BF550"/>
  <c r="T550"/>
  <c r="R550"/>
  <c r="P550"/>
  <c r="P549"/>
  <c r="BK550"/>
  <c r="J550"/>
  <c r="BE550" s="1"/>
  <c r="BI548"/>
  <c r="BH548"/>
  <c r="BG548"/>
  <c r="BF548"/>
  <c r="T548"/>
  <c r="R548"/>
  <c r="P548"/>
  <c r="BK548"/>
  <c r="J548"/>
  <c r="BE548"/>
  <c r="BI547"/>
  <c r="BH547"/>
  <c r="BG547"/>
  <c r="BF547"/>
  <c r="T547"/>
  <c r="R547"/>
  <c r="P547"/>
  <c r="BK547"/>
  <c r="J547"/>
  <c r="BE547"/>
  <c r="BI546"/>
  <c r="BH546"/>
  <c r="BG546"/>
  <c r="BF546"/>
  <c r="T546"/>
  <c r="R546"/>
  <c r="P546"/>
  <c r="BK546"/>
  <c r="J546"/>
  <c r="BE546"/>
  <c r="BI545"/>
  <c r="BH545"/>
  <c r="BG545"/>
  <c r="BF545"/>
  <c r="T545"/>
  <c r="R545"/>
  <c r="P545"/>
  <c r="BK545"/>
  <c r="J545"/>
  <c r="BE545"/>
  <c r="BI544"/>
  <c r="BH544"/>
  <c r="BG544"/>
  <c r="BF544"/>
  <c r="T544"/>
  <c r="R544"/>
  <c r="P544"/>
  <c r="BK544"/>
  <c r="J544"/>
  <c r="BE544"/>
  <c r="BI543"/>
  <c r="BH543"/>
  <c r="BG543"/>
  <c r="BF543"/>
  <c r="T543"/>
  <c r="R543"/>
  <c r="P543"/>
  <c r="P541" s="1"/>
  <c r="BK543"/>
  <c r="BK541" s="1"/>
  <c r="J541" s="1"/>
  <c r="J85" s="1"/>
  <c r="J543"/>
  <c r="BE543"/>
  <c r="BI542"/>
  <c r="BH542"/>
  <c r="BG542"/>
  <c r="BF542"/>
  <c r="T542"/>
  <c r="T541"/>
  <c r="R542"/>
  <c r="P542"/>
  <c r="BK542"/>
  <c r="J542"/>
  <c r="BE542" s="1"/>
  <c r="BI540"/>
  <c r="BH540"/>
  <c r="BG540"/>
  <c r="BF540"/>
  <c r="T540"/>
  <c r="R540"/>
  <c r="P540"/>
  <c r="BK540"/>
  <c r="J540"/>
  <c r="BE540"/>
  <c r="BI539"/>
  <c r="BH539"/>
  <c r="BG539"/>
  <c r="BF539"/>
  <c r="T539"/>
  <c r="R539"/>
  <c r="P539"/>
  <c r="BK539"/>
  <c r="J539"/>
  <c r="BE539"/>
  <c r="BI538"/>
  <c r="BH538"/>
  <c r="BG538"/>
  <c r="BF538"/>
  <c r="T538"/>
  <c r="R538"/>
  <c r="P538"/>
  <c r="BK538"/>
  <c r="J538"/>
  <c r="BE538"/>
  <c r="BI537"/>
  <c r="BH537"/>
  <c r="BG537"/>
  <c r="BF537"/>
  <c r="T537"/>
  <c r="R537"/>
  <c r="P537"/>
  <c r="BK537"/>
  <c r="J537"/>
  <c r="BE537"/>
  <c r="BI536"/>
  <c r="BH536"/>
  <c r="BG536"/>
  <c r="BF536"/>
  <c r="T536"/>
  <c r="R536"/>
  <c r="P536"/>
  <c r="BK536"/>
  <c r="J536"/>
  <c r="BE536"/>
  <c r="BI535"/>
  <c r="BH535"/>
  <c r="BG535"/>
  <c r="BF535"/>
  <c r="T535"/>
  <c r="R535"/>
  <c r="P535"/>
  <c r="BK535"/>
  <c r="J535"/>
  <c r="BE535"/>
  <c r="BI534"/>
  <c r="BH534"/>
  <c r="BG534"/>
  <c r="BF534"/>
  <c r="T534"/>
  <c r="R534"/>
  <c r="P534"/>
  <c r="BK534"/>
  <c r="J534"/>
  <c r="BE534"/>
  <c r="BI533"/>
  <c r="BH533"/>
  <c r="BG533"/>
  <c r="BF533"/>
  <c r="T533"/>
  <c r="R533"/>
  <c r="P533"/>
  <c r="BK533"/>
  <c r="J533"/>
  <c r="BE533"/>
  <c r="BI532"/>
  <c r="BH532"/>
  <c r="BG532"/>
  <c r="BF532"/>
  <c r="T532"/>
  <c r="R532"/>
  <c r="P532"/>
  <c r="BK532"/>
  <c r="J532"/>
  <c r="BE532"/>
  <c r="BI531"/>
  <c r="BH531"/>
  <c r="BG531"/>
  <c r="BF531"/>
  <c r="T531"/>
  <c r="R531"/>
  <c r="P531"/>
  <c r="BK531"/>
  <c r="J531"/>
  <c r="BE531"/>
  <c r="BI530"/>
  <c r="BH530"/>
  <c r="BG530"/>
  <c r="BF530"/>
  <c r="T530"/>
  <c r="R530"/>
  <c r="P530"/>
  <c r="BK530"/>
  <c r="J530"/>
  <c r="BE530"/>
  <c r="BI529"/>
  <c r="BH529"/>
  <c r="BG529"/>
  <c r="BF529"/>
  <c r="T529"/>
  <c r="R529"/>
  <c r="P529"/>
  <c r="BK529"/>
  <c r="J529"/>
  <c r="BE529"/>
  <c r="BI528"/>
  <c r="BH528"/>
  <c r="BG528"/>
  <c r="BF528"/>
  <c r="T528"/>
  <c r="R528"/>
  <c r="P528"/>
  <c r="BK528"/>
  <c r="J528"/>
  <c r="BE528"/>
  <c r="BI527"/>
  <c r="BH527"/>
  <c r="BG527"/>
  <c r="BF527"/>
  <c r="T527"/>
  <c r="R527"/>
  <c r="P527"/>
  <c r="BK527"/>
  <c r="J527"/>
  <c r="BE527"/>
  <c r="BI526"/>
  <c r="BH526"/>
  <c r="BG526"/>
  <c r="BF526"/>
  <c r="T526"/>
  <c r="R526"/>
  <c r="P526"/>
  <c r="BK526"/>
  <c r="J526"/>
  <c r="BE526"/>
  <c r="BI525"/>
  <c r="BH525"/>
  <c r="BG525"/>
  <c r="BF525"/>
  <c r="T525"/>
  <c r="R525"/>
  <c r="P525"/>
  <c r="BK525"/>
  <c r="J525"/>
  <c r="BE525"/>
  <c r="BI524"/>
  <c r="BH524"/>
  <c r="BG524"/>
  <c r="BF524"/>
  <c r="T524"/>
  <c r="R524"/>
  <c r="P524"/>
  <c r="BK524"/>
  <c r="J524"/>
  <c r="BE524"/>
  <c r="BI523"/>
  <c r="BH523"/>
  <c r="BG523"/>
  <c r="BF523"/>
  <c r="T523"/>
  <c r="R523"/>
  <c r="P523"/>
  <c r="BK523"/>
  <c r="J523"/>
  <c r="BE523"/>
  <c r="BI522"/>
  <c r="BH522"/>
  <c r="BG522"/>
  <c r="BF522"/>
  <c r="T522"/>
  <c r="R522"/>
  <c r="P522"/>
  <c r="BK522"/>
  <c r="J522"/>
  <c r="BE522"/>
  <c r="BI521"/>
  <c r="BH521"/>
  <c r="BG521"/>
  <c r="BF521"/>
  <c r="T521"/>
  <c r="R521"/>
  <c r="P521"/>
  <c r="BK521"/>
  <c r="J521"/>
  <c r="BE521"/>
  <c r="BI520"/>
  <c r="BH520"/>
  <c r="BG520"/>
  <c r="BF520"/>
  <c r="T520"/>
  <c r="R520"/>
  <c r="P520"/>
  <c r="BK520"/>
  <c r="J520"/>
  <c r="BE520"/>
  <c r="BI519"/>
  <c r="BH519"/>
  <c r="BG519"/>
  <c r="BF519"/>
  <c r="T519"/>
  <c r="R519"/>
  <c r="P519"/>
  <c r="BK519"/>
  <c r="J519"/>
  <c r="BE519"/>
  <c r="BI518"/>
  <c r="BH518"/>
  <c r="BG518"/>
  <c r="BF518"/>
  <c r="T518"/>
  <c r="R518"/>
  <c r="P518"/>
  <c r="BK518"/>
  <c r="J518"/>
  <c r="BE518"/>
  <c r="BI517"/>
  <c r="BH517"/>
  <c r="BG517"/>
  <c r="BF517"/>
  <c r="T517"/>
  <c r="R517"/>
  <c r="P517"/>
  <c r="BK517"/>
  <c r="J517"/>
  <c r="BE517"/>
  <c r="BI516"/>
  <c r="BH516"/>
  <c r="BG516"/>
  <c r="BF516"/>
  <c r="T516"/>
  <c r="R516"/>
  <c r="P516"/>
  <c r="BK516"/>
  <c r="J516"/>
  <c r="BE516"/>
  <c r="BI515"/>
  <c r="BH515"/>
  <c r="BG515"/>
  <c r="BF515"/>
  <c r="T515"/>
  <c r="R515"/>
  <c r="P515"/>
  <c r="BK515"/>
  <c r="J515"/>
  <c r="BE515"/>
  <c r="BI514"/>
  <c r="BH514"/>
  <c r="BG514"/>
  <c r="BF514"/>
  <c r="T514"/>
  <c r="R514"/>
  <c r="P514"/>
  <c r="BK514"/>
  <c r="J514"/>
  <c r="BE514"/>
  <c r="BI513"/>
  <c r="BH513"/>
  <c r="BG513"/>
  <c r="BF513"/>
  <c r="T513"/>
  <c r="R513"/>
  <c r="P513"/>
  <c r="BK513"/>
  <c r="J513"/>
  <c r="BE513"/>
  <c r="BI512"/>
  <c r="BH512"/>
  <c r="BG512"/>
  <c r="BF512"/>
  <c r="T512"/>
  <c r="R512"/>
  <c r="P512"/>
  <c r="BK512"/>
  <c r="J512"/>
  <c r="BE512"/>
  <c r="BI511"/>
  <c r="BH511"/>
  <c r="BG511"/>
  <c r="BF511"/>
  <c r="T511"/>
  <c r="R511"/>
  <c r="P511"/>
  <c r="BK511"/>
  <c r="J511"/>
  <c r="BE511"/>
  <c r="BI510"/>
  <c r="BH510"/>
  <c r="BG510"/>
  <c r="BF510"/>
  <c r="T510"/>
  <c r="R510"/>
  <c r="P510"/>
  <c r="BK510"/>
  <c r="J510"/>
  <c r="BE510"/>
  <c r="BI509"/>
  <c r="BH509"/>
  <c r="BG509"/>
  <c r="BF509"/>
  <c r="T509"/>
  <c r="R509"/>
  <c r="P509"/>
  <c r="BK509"/>
  <c r="J509"/>
  <c r="BE509"/>
  <c r="BI508"/>
  <c r="BH508"/>
  <c r="BG508"/>
  <c r="BF508"/>
  <c r="T508"/>
  <c r="R508"/>
  <c r="P508"/>
  <c r="BK508"/>
  <c r="J508"/>
  <c r="BE508"/>
  <c r="BI507"/>
  <c r="BH507"/>
  <c r="BG507"/>
  <c r="BF507"/>
  <c r="T507"/>
  <c r="R507"/>
  <c r="P507"/>
  <c r="BK507"/>
  <c r="J507"/>
  <c r="BE507"/>
  <c r="BI506"/>
  <c r="BH506"/>
  <c r="BG506"/>
  <c r="BF506"/>
  <c r="T506"/>
  <c r="R506"/>
  <c r="P506"/>
  <c r="BK506"/>
  <c r="J506"/>
  <c r="BE506"/>
  <c r="BI505"/>
  <c r="BH505"/>
  <c r="BG505"/>
  <c r="BF505"/>
  <c r="T505"/>
  <c r="R505"/>
  <c r="P505"/>
  <c r="BK505"/>
  <c r="J505"/>
  <c r="BE505"/>
  <c r="BI504"/>
  <c r="BH504"/>
  <c r="BG504"/>
  <c r="BF504"/>
  <c r="T504"/>
  <c r="R504"/>
  <c r="P504"/>
  <c r="BK504"/>
  <c r="J504"/>
  <c r="BE504"/>
  <c r="BI503"/>
  <c r="BH503"/>
  <c r="BG503"/>
  <c r="BF503"/>
  <c r="T503"/>
  <c r="R503"/>
  <c r="P503"/>
  <c r="BK503"/>
  <c r="J503"/>
  <c r="BE503"/>
  <c r="BI502"/>
  <c r="BH502"/>
  <c r="BG502"/>
  <c r="BF502"/>
  <c r="T502"/>
  <c r="R502"/>
  <c r="P502"/>
  <c r="BK502"/>
  <c r="J502"/>
  <c r="BE502"/>
  <c r="BI501"/>
  <c r="BH501"/>
  <c r="BG501"/>
  <c r="BF501"/>
  <c r="T501"/>
  <c r="R501"/>
  <c r="P501"/>
  <c r="BK501"/>
  <c r="J501"/>
  <c r="BE501"/>
  <c r="BI500"/>
  <c r="BH500"/>
  <c r="BG500"/>
  <c r="BF500"/>
  <c r="T500"/>
  <c r="R500"/>
  <c r="P500"/>
  <c r="BK500"/>
  <c r="J500"/>
  <c r="BE500"/>
  <c r="BI499"/>
  <c r="BH499"/>
  <c r="BG499"/>
  <c r="BF499"/>
  <c r="T499"/>
  <c r="R499"/>
  <c r="P499"/>
  <c r="BK499"/>
  <c r="J499"/>
  <c r="BE499"/>
  <c r="BI498"/>
  <c r="BH498"/>
  <c r="BG498"/>
  <c r="BF498"/>
  <c r="T498"/>
  <c r="R498"/>
  <c r="P498"/>
  <c r="BK498"/>
  <c r="J498"/>
  <c r="BE498"/>
  <c r="BI497"/>
  <c r="BH497"/>
  <c r="BG497"/>
  <c r="BF497"/>
  <c r="T497"/>
  <c r="R497"/>
  <c r="P497"/>
  <c r="BK497"/>
  <c r="J497"/>
  <c r="BE497"/>
  <c r="BI496"/>
  <c r="BH496"/>
  <c r="BG496"/>
  <c r="BF496"/>
  <c r="T496"/>
  <c r="R496"/>
  <c r="P496"/>
  <c r="BK496"/>
  <c r="J496"/>
  <c r="BE496"/>
  <c r="BI495"/>
  <c r="BH495"/>
  <c r="BG495"/>
  <c r="BF495"/>
  <c r="T495"/>
  <c r="R495"/>
  <c r="P495"/>
  <c r="BK495"/>
  <c r="J495"/>
  <c r="BE495"/>
  <c r="BI494"/>
  <c r="BH494"/>
  <c r="BG494"/>
  <c r="BF494"/>
  <c r="T494"/>
  <c r="R494"/>
  <c r="P494"/>
  <c r="BK494"/>
  <c r="J494"/>
  <c r="BE494"/>
  <c r="BI493"/>
  <c r="BH493"/>
  <c r="BG493"/>
  <c r="BF493"/>
  <c r="T493"/>
  <c r="R493"/>
  <c r="P493"/>
  <c r="BK493"/>
  <c r="J493"/>
  <c r="BE493"/>
  <c r="BI492"/>
  <c r="BH492"/>
  <c r="BG492"/>
  <c r="BF492"/>
  <c r="T492"/>
  <c r="R492"/>
  <c r="P492"/>
  <c r="BK492"/>
  <c r="J492"/>
  <c r="BE492"/>
  <c r="BI491"/>
  <c r="BH491"/>
  <c r="BG491"/>
  <c r="BF491"/>
  <c r="T491"/>
  <c r="R491"/>
  <c r="P491"/>
  <c r="BK491"/>
  <c r="J491"/>
  <c r="BE491"/>
  <c r="BI490"/>
  <c r="BH490"/>
  <c r="BG490"/>
  <c r="BF490"/>
  <c r="T490"/>
  <c r="R490"/>
  <c r="P490"/>
  <c r="BK490"/>
  <c r="J490"/>
  <c r="BE490"/>
  <c r="BI489"/>
  <c r="BH489"/>
  <c r="BG489"/>
  <c r="BF489"/>
  <c r="T489"/>
  <c r="R489"/>
  <c r="P489"/>
  <c r="BK489"/>
  <c r="J489"/>
  <c r="BE489"/>
  <c r="BI488"/>
  <c r="BH488"/>
  <c r="BG488"/>
  <c r="BF488"/>
  <c r="T488"/>
  <c r="T485" s="1"/>
  <c r="R488"/>
  <c r="R485" s="1"/>
  <c r="P488"/>
  <c r="BK488"/>
  <c r="J488"/>
  <c r="BE488"/>
  <c r="BI487"/>
  <c r="BH487"/>
  <c r="BG487"/>
  <c r="BF487"/>
  <c r="T487"/>
  <c r="R487"/>
  <c r="P487"/>
  <c r="BK487"/>
  <c r="J487"/>
  <c r="BE487"/>
  <c r="BI486"/>
  <c r="BH486"/>
  <c r="BG486"/>
  <c r="BF486"/>
  <c r="T486"/>
  <c r="R486"/>
  <c r="P486"/>
  <c r="P485"/>
  <c r="BK486"/>
  <c r="J486"/>
  <c r="BE486" s="1"/>
  <c r="BI484"/>
  <c r="BH484"/>
  <c r="BG484"/>
  <c r="BF484"/>
  <c r="T484"/>
  <c r="R484"/>
  <c r="P484"/>
  <c r="BK484"/>
  <c r="J484"/>
  <c r="BE484"/>
  <c r="BI483"/>
  <c r="BH483"/>
  <c r="BG483"/>
  <c r="BF483"/>
  <c r="T483"/>
  <c r="R483"/>
  <c r="P483"/>
  <c r="BK483"/>
  <c r="J483"/>
  <c r="BE483"/>
  <c r="BI482"/>
  <c r="BH482"/>
  <c r="BG482"/>
  <c r="BF482"/>
  <c r="T482"/>
  <c r="R482"/>
  <c r="P482"/>
  <c r="BK482"/>
  <c r="J482"/>
  <c r="BE482"/>
  <c r="BI481"/>
  <c r="BH481"/>
  <c r="BG481"/>
  <c r="BF481"/>
  <c r="T481"/>
  <c r="R481"/>
  <c r="P481"/>
  <c r="BK481"/>
  <c r="J481"/>
  <c r="BE481"/>
  <c r="BI480"/>
  <c r="BH480"/>
  <c r="BG480"/>
  <c r="BF480"/>
  <c r="T480"/>
  <c r="R480"/>
  <c r="P480"/>
  <c r="BK480"/>
  <c r="J480"/>
  <c r="BE480"/>
  <c r="BI479"/>
  <c r="BH479"/>
  <c r="BG479"/>
  <c r="BF479"/>
  <c r="T479"/>
  <c r="R479"/>
  <c r="P479"/>
  <c r="BK479"/>
  <c r="J479"/>
  <c r="BE479"/>
  <c r="BI478"/>
  <c r="BH478"/>
  <c r="BG478"/>
  <c r="BF478"/>
  <c r="T478"/>
  <c r="R478"/>
  <c r="P478"/>
  <c r="BK478"/>
  <c r="J478"/>
  <c r="BE478"/>
  <c r="BI477"/>
  <c r="BH477"/>
  <c r="BG477"/>
  <c r="BF477"/>
  <c r="T477"/>
  <c r="R477"/>
  <c r="P477"/>
  <c r="BK477"/>
  <c r="J477"/>
  <c r="BE477"/>
  <c r="BI476"/>
  <c r="BH476"/>
  <c r="BG476"/>
  <c r="BF476"/>
  <c r="T476"/>
  <c r="R476"/>
  <c r="P476"/>
  <c r="BK476"/>
  <c r="J476"/>
  <c r="BE476"/>
  <c r="BI475"/>
  <c r="BH475"/>
  <c r="BG475"/>
  <c r="BF475"/>
  <c r="T475"/>
  <c r="R475"/>
  <c r="P475"/>
  <c r="P470" s="1"/>
  <c r="BK475"/>
  <c r="BK470" s="1"/>
  <c r="J470" s="1"/>
  <c r="J475"/>
  <c r="BE475"/>
  <c r="BI474"/>
  <c r="BH474"/>
  <c r="BG474"/>
  <c r="BF474"/>
  <c r="T474"/>
  <c r="T470" s="1"/>
  <c r="R474"/>
  <c r="R470" s="1"/>
  <c r="P474"/>
  <c r="BK474"/>
  <c r="J474"/>
  <c r="BE474"/>
  <c r="BI473"/>
  <c r="BH473"/>
  <c r="BG473"/>
  <c r="BF473"/>
  <c r="T473"/>
  <c r="R473"/>
  <c r="P473"/>
  <c r="BK473"/>
  <c r="J473"/>
  <c r="BE473"/>
  <c r="BI472"/>
  <c r="BH472"/>
  <c r="BG472"/>
  <c r="BF472"/>
  <c r="T472"/>
  <c r="R472"/>
  <c r="P472"/>
  <c r="BK472"/>
  <c r="J472"/>
  <c r="BE472"/>
  <c r="BI471"/>
  <c r="BH471"/>
  <c r="BG471"/>
  <c r="BF471"/>
  <c r="T471"/>
  <c r="R471"/>
  <c r="P471"/>
  <c r="BK471"/>
  <c r="J471"/>
  <c r="BE471"/>
  <c r="J83"/>
  <c r="BI469"/>
  <c r="BH469"/>
  <c r="BG469"/>
  <c r="BF469"/>
  <c r="T469"/>
  <c r="R469"/>
  <c r="P469"/>
  <c r="BK469"/>
  <c r="J469"/>
  <c r="BE469"/>
  <c r="BI468"/>
  <c r="BH468"/>
  <c r="BG468"/>
  <c r="BF468"/>
  <c r="T468"/>
  <c r="R468"/>
  <c r="P468"/>
  <c r="BK468"/>
  <c r="J468"/>
  <c r="BE468"/>
  <c r="BI467"/>
  <c r="BH467"/>
  <c r="BG467"/>
  <c r="BF467"/>
  <c r="T467"/>
  <c r="R467"/>
  <c r="P467"/>
  <c r="BK467"/>
  <c r="J467"/>
  <c r="BE467"/>
  <c r="BI466"/>
  <c r="BH466"/>
  <c r="BG466"/>
  <c r="BF466"/>
  <c r="T466"/>
  <c r="R466"/>
  <c r="P466"/>
  <c r="BK466"/>
  <c r="J466"/>
  <c r="BE466"/>
  <c r="BI465"/>
  <c r="BH465"/>
  <c r="BG465"/>
  <c r="BF465"/>
  <c r="T465"/>
  <c r="R465"/>
  <c r="P465"/>
  <c r="BK465"/>
  <c r="J465"/>
  <c r="BE465"/>
  <c r="BI464"/>
  <c r="BH464"/>
  <c r="BG464"/>
  <c r="BF464"/>
  <c r="T464"/>
  <c r="R464"/>
  <c r="P464"/>
  <c r="BK464"/>
  <c r="J464"/>
  <c r="BE464"/>
  <c r="BI463"/>
  <c r="BH463"/>
  <c r="BG463"/>
  <c r="BF463"/>
  <c r="T463"/>
  <c r="R463"/>
  <c r="P463"/>
  <c r="BK463"/>
  <c r="J463"/>
  <c r="BE463"/>
  <c r="BI462"/>
  <c r="BH462"/>
  <c r="BG462"/>
  <c r="BF462"/>
  <c r="T462"/>
  <c r="R462"/>
  <c r="P462"/>
  <c r="BK462"/>
  <c r="J462"/>
  <c r="BE462"/>
  <c r="BI461"/>
  <c r="BH461"/>
  <c r="BG461"/>
  <c r="BF461"/>
  <c r="T461"/>
  <c r="R461"/>
  <c r="P461"/>
  <c r="P459" s="1"/>
  <c r="BK461"/>
  <c r="BK459" s="1"/>
  <c r="J459" s="1"/>
  <c r="J82" s="1"/>
  <c r="J461"/>
  <c r="BE461"/>
  <c r="BI460"/>
  <c r="BH460"/>
  <c r="BG460"/>
  <c r="BF460"/>
  <c r="T460"/>
  <c r="T459"/>
  <c r="R460"/>
  <c r="P460"/>
  <c r="BK460"/>
  <c r="J460"/>
  <c r="BE460" s="1"/>
  <c r="BI458"/>
  <c r="BH458"/>
  <c r="BG458"/>
  <c r="BF458"/>
  <c r="T458"/>
  <c r="R458"/>
  <c r="P458"/>
  <c r="BK458"/>
  <c r="J458"/>
  <c r="BE458"/>
  <c r="BI457"/>
  <c r="BH457"/>
  <c r="BG457"/>
  <c r="BF457"/>
  <c r="T457"/>
  <c r="R457"/>
  <c r="P457"/>
  <c r="BK457"/>
  <c r="J457"/>
  <c r="BE457"/>
  <c r="BI456"/>
  <c r="BH456"/>
  <c r="BG456"/>
  <c r="BF456"/>
  <c r="T456"/>
  <c r="R456"/>
  <c r="P456"/>
  <c r="BK456"/>
  <c r="J456"/>
  <c r="BE456"/>
  <c r="BI455"/>
  <c r="BH455"/>
  <c r="BG455"/>
  <c r="BF455"/>
  <c r="T455"/>
  <c r="R455"/>
  <c r="P455"/>
  <c r="BK455"/>
  <c r="J455"/>
  <c r="BE455"/>
  <c r="BI454"/>
  <c r="BH454"/>
  <c r="BG454"/>
  <c r="BF454"/>
  <c r="T454"/>
  <c r="R454"/>
  <c r="P454"/>
  <c r="BK454"/>
  <c r="J454"/>
  <c r="BE454"/>
  <c r="BI453"/>
  <c r="BH453"/>
  <c r="BG453"/>
  <c r="BF453"/>
  <c r="T453"/>
  <c r="R453"/>
  <c r="P453"/>
  <c r="BK453"/>
  <c r="J453"/>
  <c r="BE453"/>
  <c r="BI452"/>
  <c r="BH452"/>
  <c r="BG452"/>
  <c r="BF452"/>
  <c r="T452"/>
  <c r="R452"/>
  <c r="P452"/>
  <c r="BK452"/>
  <c r="J452"/>
  <c r="BE452"/>
  <c r="BI451"/>
  <c r="BH451"/>
  <c r="BG451"/>
  <c r="BF451"/>
  <c r="T451"/>
  <c r="R451"/>
  <c r="P451"/>
  <c r="BK451"/>
  <c r="J451"/>
  <c r="BE451"/>
  <c r="BI450"/>
  <c r="BH450"/>
  <c r="BG450"/>
  <c r="BF450"/>
  <c r="T450"/>
  <c r="R450"/>
  <c r="P450"/>
  <c r="BK450"/>
  <c r="J450"/>
  <c r="BE450"/>
  <c r="BI449"/>
  <c r="BH449"/>
  <c r="BG449"/>
  <c r="BF449"/>
  <c r="T449"/>
  <c r="R449"/>
  <c r="P449"/>
  <c r="BK449"/>
  <c r="J449"/>
  <c r="BE449"/>
  <c r="BI448"/>
  <c r="BH448"/>
  <c r="BG448"/>
  <c r="BF448"/>
  <c r="T448"/>
  <c r="R448"/>
  <c r="P448"/>
  <c r="BK448"/>
  <c r="J448"/>
  <c r="BE448"/>
  <c r="BI447"/>
  <c r="BH447"/>
  <c r="BG447"/>
  <c r="BF447"/>
  <c r="T447"/>
  <c r="R447"/>
  <c r="P447"/>
  <c r="BK447"/>
  <c r="J447"/>
  <c r="BE447"/>
  <c r="BI446"/>
  <c r="BH446"/>
  <c r="BG446"/>
  <c r="BF446"/>
  <c r="T446"/>
  <c r="R446"/>
  <c r="P446"/>
  <c r="BK446"/>
  <c r="J446"/>
  <c r="BE446"/>
  <c r="BI445"/>
  <c r="BH445"/>
  <c r="BG445"/>
  <c r="BF445"/>
  <c r="T445"/>
  <c r="R445"/>
  <c r="P445"/>
  <c r="BK445"/>
  <c r="J445"/>
  <c r="BE445"/>
  <c r="BI444"/>
  <c r="BH444"/>
  <c r="BG444"/>
  <c r="BF444"/>
  <c r="T444"/>
  <c r="R444"/>
  <c r="P444"/>
  <c r="BK444"/>
  <c r="J444"/>
  <c r="BE444"/>
  <c r="BI443"/>
  <c r="BH443"/>
  <c r="BG443"/>
  <c r="BF443"/>
  <c r="T443"/>
  <c r="R443"/>
  <c r="P443"/>
  <c r="BK443"/>
  <c r="J443"/>
  <c r="BE443"/>
  <c r="BI442"/>
  <c r="BH442"/>
  <c r="BG442"/>
  <c r="BF442"/>
  <c r="T442"/>
  <c r="R442"/>
  <c r="P442"/>
  <c r="BK442"/>
  <c r="J442"/>
  <c r="BE442"/>
  <c r="BI441"/>
  <c r="BH441"/>
  <c r="BG441"/>
  <c r="BF441"/>
  <c r="T441"/>
  <c r="R441"/>
  <c r="P441"/>
  <c r="BK441"/>
  <c r="J441"/>
  <c r="BE441"/>
  <c r="BI440"/>
  <c r="BH440"/>
  <c r="BG440"/>
  <c r="BF440"/>
  <c r="T440"/>
  <c r="R440"/>
  <c r="P440"/>
  <c r="BK440"/>
  <c r="J440"/>
  <c r="BE440"/>
  <c r="BI439"/>
  <c r="BH439"/>
  <c r="BG439"/>
  <c r="BF439"/>
  <c r="T439"/>
  <c r="R439"/>
  <c r="P439"/>
  <c r="P437" s="1"/>
  <c r="BK439"/>
  <c r="BK437" s="1"/>
  <c r="J437" s="1"/>
  <c r="J81" s="1"/>
  <c r="J439"/>
  <c r="BE439" s="1"/>
  <c r="BI438"/>
  <c r="BH438"/>
  <c r="BG438"/>
  <c r="BF438"/>
  <c r="T438"/>
  <c r="T437"/>
  <c r="R438"/>
  <c r="R437" s="1"/>
  <c r="P438"/>
  <c r="BK438"/>
  <c r="J438"/>
  <c r="BE438" s="1"/>
  <c r="BI436"/>
  <c r="BH436"/>
  <c r="BG436"/>
  <c r="BF436"/>
  <c r="T436"/>
  <c r="R436"/>
  <c r="P436"/>
  <c r="BK436"/>
  <c r="J436"/>
  <c r="BE436"/>
  <c r="BI435"/>
  <c r="BH435"/>
  <c r="BG435"/>
  <c r="BF435"/>
  <c r="T435"/>
  <c r="R435"/>
  <c r="P435"/>
  <c r="BK435"/>
  <c r="J435"/>
  <c r="BE435"/>
  <c r="BI434"/>
  <c r="BH434"/>
  <c r="BG434"/>
  <c r="BF434"/>
  <c r="T434"/>
  <c r="R434"/>
  <c r="P434"/>
  <c r="BK434"/>
  <c r="J434"/>
  <c r="BE434"/>
  <c r="BI433"/>
  <c r="BH433"/>
  <c r="BG433"/>
  <c r="BF433"/>
  <c r="T433"/>
  <c r="R433"/>
  <c r="P433"/>
  <c r="BK433"/>
  <c r="J433"/>
  <c r="BE433" s="1"/>
  <c r="BI432"/>
  <c r="BH432"/>
  <c r="BG432"/>
  <c r="BF432"/>
  <c r="T432"/>
  <c r="R432"/>
  <c r="P432"/>
  <c r="BK432"/>
  <c r="J432"/>
  <c r="BE432"/>
  <c r="BI431"/>
  <c r="BH431"/>
  <c r="BG431"/>
  <c r="BF431"/>
  <c r="T431"/>
  <c r="R431"/>
  <c r="P431"/>
  <c r="BK431"/>
  <c r="J431"/>
  <c r="BE431"/>
  <c r="BI430"/>
  <c r="BH430"/>
  <c r="BG430"/>
  <c r="BF430"/>
  <c r="T430"/>
  <c r="R430"/>
  <c r="P430"/>
  <c r="BK430"/>
  <c r="J430"/>
  <c r="BE430"/>
  <c r="BI429"/>
  <c r="BH429"/>
  <c r="BG429"/>
  <c r="BF429"/>
  <c r="T429"/>
  <c r="R429"/>
  <c r="P429"/>
  <c r="BK429"/>
  <c r="J429"/>
  <c r="BE429"/>
  <c r="BI428"/>
  <c r="BH428"/>
  <c r="BG428"/>
  <c r="BF428"/>
  <c r="T428"/>
  <c r="T425" s="1"/>
  <c r="R428"/>
  <c r="R425" s="1"/>
  <c r="P428"/>
  <c r="BK428"/>
  <c r="J428"/>
  <c r="BE428"/>
  <c r="BI427"/>
  <c r="BH427"/>
  <c r="BG427"/>
  <c r="BF427"/>
  <c r="T427"/>
  <c r="R427"/>
  <c r="P427"/>
  <c r="BK427"/>
  <c r="J427"/>
  <c r="BE427"/>
  <c r="BI426"/>
  <c r="BH426"/>
  <c r="BG426"/>
  <c r="BF426"/>
  <c r="T426"/>
  <c r="R426"/>
  <c r="P426"/>
  <c r="P425"/>
  <c r="BK426"/>
  <c r="BK425" s="1"/>
  <c r="J425" s="1"/>
  <c r="J80" s="1"/>
  <c r="J426"/>
  <c r="BE426" s="1"/>
  <c r="BI424"/>
  <c r="BH424"/>
  <c r="BG424"/>
  <c r="BF424"/>
  <c r="T424"/>
  <c r="R424"/>
  <c r="P424"/>
  <c r="BK424"/>
  <c r="J424"/>
  <c r="BE424"/>
  <c r="BI423"/>
  <c r="BH423"/>
  <c r="BG423"/>
  <c r="BF423"/>
  <c r="T423"/>
  <c r="R423"/>
  <c r="P423"/>
  <c r="BK423"/>
  <c r="J423"/>
  <c r="BE423"/>
  <c r="BI422"/>
  <c r="BH422"/>
  <c r="BG422"/>
  <c r="BF422"/>
  <c r="T422"/>
  <c r="R422"/>
  <c r="P422"/>
  <c r="BK422"/>
  <c r="J422"/>
  <c r="BE422"/>
  <c r="BI421"/>
  <c r="BH421"/>
  <c r="BG421"/>
  <c r="BF421"/>
  <c r="T421"/>
  <c r="R421"/>
  <c r="P421"/>
  <c r="BK421"/>
  <c r="J421"/>
  <c r="BE421"/>
  <c r="BI420"/>
  <c r="BH420"/>
  <c r="BG420"/>
  <c r="BF420"/>
  <c r="T420"/>
  <c r="R420"/>
  <c r="P420"/>
  <c r="BK420"/>
  <c r="J420"/>
  <c r="BE420"/>
  <c r="BI419"/>
  <c r="BH419"/>
  <c r="BG419"/>
  <c r="BF419"/>
  <c r="T419"/>
  <c r="R419"/>
  <c r="P419"/>
  <c r="BK419"/>
  <c r="J419"/>
  <c r="BE419"/>
  <c r="BI418"/>
  <c r="BH418"/>
  <c r="BG418"/>
  <c r="BF418"/>
  <c r="T418"/>
  <c r="R418"/>
  <c r="P418"/>
  <c r="BK418"/>
  <c r="J418"/>
  <c r="BE418"/>
  <c r="BI417"/>
  <c r="BH417"/>
  <c r="BG417"/>
  <c r="BF417"/>
  <c r="T417"/>
  <c r="R417"/>
  <c r="P417"/>
  <c r="BK417"/>
  <c r="J417"/>
  <c r="BE417"/>
  <c r="BI416"/>
  <c r="BH416"/>
  <c r="BG416"/>
  <c r="BF416"/>
  <c r="T416"/>
  <c r="R416"/>
  <c r="P416"/>
  <c r="BK416"/>
  <c r="J416"/>
  <c r="BE416"/>
  <c r="BI415"/>
  <c r="BH415"/>
  <c r="BG415"/>
  <c r="BF415"/>
  <c r="T415"/>
  <c r="R415"/>
  <c r="P415"/>
  <c r="BK415"/>
  <c r="J415"/>
  <c r="BE415"/>
  <c r="BI414"/>
  <c r="BH414"/>
  <c r="BG414"/>
  <c r="BF414"/>
  <c r="T414"/>
  <c r="R414"/>
  <c r="P414"/>
  <c r="BK414"/>
  <c r="J414"/>
  <c r="BE414"/>
  <c r="BI413"/>
  <c r="BH413"/>
  <c r="BG413"/>
  <c r="BF413"/>
  <c r="T413"/>
  <c r="R413"/>
  <c r="P413"/>
  <c r="BK413"/>
  <c r="J413"/>
  <c r="BE413"/>
  <c r="BI412"/>
  <c r="BH412"/>
  <c r="BG412"/>
  <c r="BF412"/>
  <c r="T412"/>
  <c r="R412"/>
  <c r="P412"/>
  <c r="BK412"/>
  <c r="J412"/>
  <c r="BE412"/>
  <c r="BI411"/>
  <c r="BH411"/>
  <c r="BG411"/>
  <c r="BF411"/>
  <c r="T411"/>
  <c r="R411"/>
  <c r="P411"/>
  <c r="BK411"/>
  <c r="J411"/>
  <c r="BE411"/>
  <c r="BI410"/>
  <c r="BH410"/>
  <c r="BG410"/>
  <c r="BF410"/>
  <c r="T410"/>
  <c r="R410"/>
  <c r="P410"/>
  <c r="BK410"/>
  <c r="J410"/>
  <c r="BE410"/>
  <c r="BI409"/>
  <c r="BH409"/>
  <c r="BG409"/>
  <c r="BF409"/>
  <c r="T409"/>
  <c r="R409"/>
  <c r="P409"/>
  <c r="BK409"/>
  <c r="J409"/>
  <c r="BE409"/>
  <c r="BI408"/>
  <c r="BH408"/>
  <c r="BG408"/>
  <c r="BF408"/>
  <c r="T408"/>
  <c r="R408"/>
  <c r="P408"/>
  <c r="BK408"/>
  <c r="J408"/>
  <c r="BE408"/>
  <c r="BI407"/>
  <c r="BH407"/>
  <c r="BG407"/>
  <c r="BF407"/>
  <c r="T407"/>
  <c r="R407"/>
  <c r="P407"/>
  <c r="BK407"/>
  <c r="J407"/>
  <c r="BE407"/>
  <c r="BI406"/>
  <c r="BH406"/>
  <c r="BG406"/>
  <c r="BF406"/>
  <c r="T406"/>
  <c r="R406"/>
  <c r="P406"/>
  <c r="BK406"/>
  <c r="J406"/>
  <c r="BE406"/>
  <c r="BI405"/>
  <c r="BH405"/>
  <c r="BG405"/>
  <c r="BF405"/>
  <c r="T405"/>
  <c r="R405"/>
  <c r="P405"/>
  <c r="BK405"/>
  <c r="J405"/>
  <c r="BE405"/>
  <c r="BI404"/>
  <c r="BH404"/>
  <c r="BG404"/>
  <c r="BF404"/>
  <c r="T404"/>
  <c r="R404"/>
  <c r="P404"/>
  <c r="BK404"/>
  <c r="J404"/>
  <c r="BE404"/>
  <c r="BI403"/>
  <c r="BH403"/>
  <c r="BG403"/>
  <c r="BF403"/>
  <c r="T403"/>
  <c r="R403"/>
  <c r="P403"/>
  <c r="BK403"/>
  <c r="J403"/>
  <c r="BE403"/>
  <c r="BI402"/>
  <c r="BH402"/>
  <c r="BG402"/>
  <c r="BF402"/>
  <c r="T402"/>
  <c r="T400" s="1"/>
  <c r="R402"/>
  <c r="R400" s="1"/>
  <c r="P402"/>
  <c r="BK402"/>
  <c r="J402"/>
  <c r="BE402"/>
  <c r="BI401"/>
  <c r="BH401"/>
  <c r="BG401"/>
  <c r="BF401"/>
  <c r="T401"/>
  <c r="R401"/>
  <c r="P401"/>
  <c r="P400" s="1"/>
  <c r="BK401"/>
  <c r="BK400"/>
  <c r="J400" s="1"/>
  <c r="J79" s="1"/>
  <c r="J401"/>
  <c r="BE401"/>
  <c r="BI399"/>
  <c r="BH399"/>
  <c r="BG399"/>
  <c r="BF399"/>
  <c r="T399"/>
  <c r="R399"/>
  <c r="P399"/>
  <c r="BK399"/>
  <c r="J399"/>
  <c r="BE399"/>
  <c r="BI398"/>
  <c r="BH398"/>
  <c r="BG398"/>
  <c r="BF398"/>
  <c r="T398"/>
  <c r="R398"/>
  <c r="P398"/>
  <c r="BK398"/>
  <c r="J398"/>
  <c r="BE398"/>
  <c r="BI397"/>
  <c r="BH397"/>
  <c r="BG397"/>
  <c r="BF397"/>
  <c r="T397"/>
  <c r="R397"/>
  <c r="P397"/>
  <c r="BK397"/>
  <c r="J397"/>
  <c r="BE397"/>
  <c r="BI396"/>
  <c r="BH396"/>
  <c r="BG396"/>
  <c r="BF396"/>
  <c r="T396"/>
  <c r="R396"/>
  <c r="P396"/>
  <c r="BK396"/>
  <c r="J396"/>
  <c r="BE396"/>
  <c r="BI395"/>
  <c r="BH395"/>
  <c r="BG395"/>
  <c r="BF395"/>
  <c r="T395"/>
  <c r="R395"/>
  <c r="P395"/>
  <c r="BK395"/>
  <c r="J395"/>
  <c r="BE395"/>
  <c r="BI394"/>
  <c r="BH394"/>
  <c r="BG394"/>
  <c r="BF394"/>
  <c r="T394"/>
  <c r="R394"/>
  <c r="P394"/>
  <c r="BK394"/>
  <c r="J394"/>
  <c r="BE394"/>
  <c r="BI393"/>
  <c r="BH393"/>
  <c r="BG393"/>
  <c r="BF393"/>
  <c r="T393"/>
  <c r="R393"/>
  <c r="P393"/>
  <c r="BK393"/>
  <c r="J393"/>
  <c r="BE393"/>
  <c r="BI392"/>
  <c r="BH392"/>
  <c r="BG392"/>
  <c r="BF392"/>
  <c r="T392"/>
  <c r="R392"/>
  <c r="P392"/>
  <c r="BK392"/>
  <c r="J392"/>
  <c r="BE392"/>
  <c r="BI391"/>
  <c r="BH391"/>
  <c r="BG391"/>
  <c r="BF391"/>
  <c r="T391"/>
  <c r="R391"/>
  <c r="P391"/>
  <c r="BK391"/>
  <c r="J391"/>
  <c r="BE391"/>
  <c r="BI390"/>
  <c r="BH390"/>
  <c r="BG390"/>
  <c r="BF390"/>
  <c r="T390"/>
  <c r="R390"/>
  <c r="P390"/>
  <c r="BK390"/>
  <c r="J390"/>
  <c r="BE390"/>
  <c r="BI389"/>
  <c r="BH389"/>
  <c r="BG389"/>
  <c r="BF389"/>
  <c r="T389"/>
  <c r="R389"/>
  <c r="P389"/>
  <c r="P384" s="1"/>
  <c r="BK389"/>
  <c r="BK384" s="1"/>
  <c r="J384" s="1"/>
  <c r="J78" s="1"/>
  <c r="J389"/>
  <c r="BE389"/>
  <c r="BI388"/>
  <c r="BH388"/>
  <c r="BG388"/>
  <c r="BF388"/>
  <c r="T388"/>
  <c r="T384" s="1"/>
  <c r="R388"/>
  <c r="P388"/>
  <c r="BK388"/>
  <c r="J388"/>
  <c r="BE388"/>
  <c r="BI387"/>
  <c r="BH387"/>
  <c r="BG387"/>
  <c r="BF387"/>
  <c r="T387"/>
  <c r="R387"/>
  <c r="P387"/>
  <c r="BK387"/>
  <c r="J387"/>
  <c r="BE387"/>
  <c r="BI386"/>
  <c r="BH386"/>
  <c r="BG386"/>
  <c r="BF386"/>
  <c r="T386"/>
  <c r="R386"/>
  <c r="P386"/>
  <c r="BK386"/>
  <c r="J386"/>
  <c r="BE386"/>
  <c r="BI385"/>
  <c r="BH385"/>
  <c r="BG385"/>
  <c r="BF385"/>
  <c r="T385"/>
  <c r="R385"/>
  <c r="R384"/>
  <c r="P385"/>
  <c r="BK385"/>
  <c r="J385"/>
  <c r="BE385"/>
  <c r="BI383"/>
  <c r="BH383"/>
  <c r="BG383"/>
  <c r="BF383"/>
  <c r="T383"/>
  <c r="R383"/>
  <c r="P383"/>
  <c r="BK383"/>
  <c r="J383"/>
  <c r="BE383"/>
  <c r="BI382"/>
  <c r="BH382"/>
  <c r="BG382"/>
  <c r="BF382"/>
  <c r="T382"/>
  <c r="R382"/>
  <c r="P382"/>
  <c r="BK382"/>
  <c r="J382"/>
  <c r="BE382"/>
  <c r="BI381"/>
  <c r="BH381"/>
  <c r="BG381"/>
  <c r="BF381"/>
  <c r="T381"/>
  <c r="R381"/>
  <c r="P381"/>
  <c r="BK381"/>
  <c r="J381"/>
  <c r="BE381"/>
  <c r="BI380"/>
  <c r="BH380"/>
  <c r="BG380"/>
  <c r="BF380"/>
  <c r="T380"/>
  <c r="R380"/>
  <c r="P380"/>
  <c r="BK380"/>
  <c r="J380"/>
  <c r="BE380"/>
  <c r="BI379"/>
  <c r="BH379"/>
  <c r="BG379"/>
  <c r="BF379"/>
  <c r="T379"/>
  <c r="R379"/>
  <c r="P379"/>
  <c r="BK379"/>
  <c r="J379"/>
  <c r="BE379"/>
  <c r="BI378"/>
  <c r="BH378"/>
  <c r="BG378"/>
  <c r="BF378"/>
  <c r="T378"/>
  <c r="T375" s="1"/>
  <c r="R378"/>
  <c r="R375" s="1"/>
  <c r="P378"/>
  <c r="BK378"/>
  <c r="J378"/>
  <c r="BE378"/>
  <c r="BI377"/>
  <c r="BH377"/>
  <c r="BG377"/>
  <c r="BF377"/>
  <c r="T377"/>
  <c r="R377"/>
  <c r="P377"/>
  <c r="BK377"/>
  <c r="BK375" s="1"/>
  <c r="J375" s="1"/>
  <c r="J77" s="1"/>
  <c r="J377"/>
  <c r="BE377"/>
  <c r="BI376"/>
  <c r="BH376"/>
  <c r="BG376"/>
  <c r="BF376"/>
  <c r="T376"/>
  <c r="R376"/>
  <c r="P376"/>
  <c r="P375"/>
  <c r="BK376"/>
  <c r="J376"/>
  <c r="BE376" s="1"/>
  <c r="BI374"/>
  <c r="BH374"/>
  <c r="BG374"/>
  <c r="BF374"/>
  <c r="T374"/>
  <c r="R374"/>
  <c r="P374"/>
  <c r="BK374"/>
  <c r="J374"/>
  <c r="BE374"/>
  <c r="BI373"/>
  <c r="BH373"/>
  <c r="BG373"/>
  <c r="BF373"/>
  <c r="T373"/>
  <c r="R373"/>
  <c r="P373"/>
  <c r="BK373"/>
  <c r="J373"/>
  <c r="BE373"/>
  <c r="BI372"/>
  <c r="BH372"/>
  <c r="BG372"/>
  <c r="BF372"/>
  <c r="T372"/>
  <c r="R372"/>
  <c r="P372"/>
  <c r="BK372"/>
  <c r="J372"/>
  <c r="BE372"/>
  <c r="BI371"/>
  <c r="BH371"/>
  <c r="BG371"/>
  <c r="BF371"/>
  <c r="T371"/>
  <c r="R371"/>
  <c r="P371"/>
  <c r="BK371"/>
  <c r="J371"/>
  <c r="BE371"/>
  <c r="BI370"/>
  <c r="BH370"/>
  <c r="BG370"/>
  <c r="BF370"/>
  <c r="T370"/>
  <c r="R370"/>
  <c r="P370"/>
  <c r="BK370"/>
  <c r="J370"/>
  <c r="BE370"/>
  <c r="BI369"/>
  <c r="BH369"/>
  <c r="BG369"/>
  <c r="BF369"/>
  <c r="T369"/>
  <c r="R369"/>
  <c r="P369"/>
  <c r="BK369"/>
  <c r="J369"/>
  <c r="BE369"/>
  <c r="BI368"/>
  <c r="BH368"/>
  <c r="BG368"/>
  <c r="BF368"/>
  <c r="T368"/>
  <c r="R368"/>
  <c r="P368"/>
  <c r="BK368"/>
  <c r="J368"/>
  <c r="BE368"/>
  <c r="BI367"/>
  <c r="BH367"/>
  <c r="BG367"/>
  <c r="BF367"/>
  <c r="T367"/>
  <c r="R367"/>
  <c r="P367"/>
  <c r="BK367"/>
  <c r="J367"/>
  <c r="BE367"/>
  <c r="BI366"/>
  <c r="BH366"/>
  <c r="BG366"/>
  <c r="BF366"/>
  <c r="T366"/>
  <c r="R366"/>
  <c r="P366"/>
  <c r="BK366"/>
  <c r="J366"/>
  <c r="BE366"/>
  <c r="BI365"/>
  <c r="BH365"/>
  <c r="BG365"/>
  <c r="BF365"/>
  <c r="T365"/>
  <c r="R365"/>
  <c r="P365"/>
  <c r="BK365"/>
  <c r="J365"/>
  <c r="BE365"/>
  <c r="BI364"/>
  <c r="BH364"/>
  <c r="BG364"/>
  <c r="BF364"/>
  <c r="T364"/>
  <c r="R364"/>
  <c r="P364"/>
  <c r="BK364"/>
  <c r="J364"/>
  <c r="BE364"/>
  <c r="BI363"/>
  <c r="BH363"/>
  <c r="BG363"/>
  <c r="BF363"/>
  <c r="T363"/>
  <c r="R363"/>
  <c r="P363"/>
  <c r="BK363"/>
  <c r="J363"/>
  <c r="BE363"/>
  <c r="BI362"/>
  <c r="BH362"/>
  <c r="BG362"/>
  <c r="BF362"/>
  <c r="T362"/>
  <c r="R362"/>
  <c r="P362"/>
  <c r="BK362"/>
  <c r="J362"/>
  <c r="BE362"/>
  <c r="BI361"/>
  <c r="BH361"/>
  <c r="BG361"/>
  <c r="BF361"/>
  <c r="T361"/>
  <c r="R361"/>
  <c r="P361"/>
  <c r="P358" s="1"/>
  <c r="BK361"/>
  <c r="J361"/>
  <c r="BE361"/>
  <c r="BI360"/>
  <c r="BH360"/>
  <c r="BG360"/>
  <c r="BF360"/>
  <c r="T360"/>
  <c r="T358" s="1"/>
  <c r="R360"/>
  <c r="R358" s="1"/>
  <c r="P360"/>
  <c r="BK360"/>
  <c r="J360"/>
  <c r="BE360"/>
  <c r="BI359"/>
  <c r="BH359"/>
  <c r="BG359"/>
  <c r="BF359"/>
  <c r="T359"/>
  <c r="R359"/>
  <c r="P359"/>
  <c r="BK359"/>
  <c r="BK358"/>
  <c r="J358" s="1"/>
  <c r="J76" s="1"/>
  <c r="J359"/>
  <c r="BE359" s="1"/>
  <c r="BI357"/>
  <c r="BH357"/>
  <c r="BG357"/>
  <c r="BF357"/>
  <c r="T357"/>
  <c r="R357"/>
  <c r="P357"/>
  <c r="BK357"/>
  <c r="J357"/>
  <c r="BE357"/>
  <c r="BI356"/>
  <c r="BH356"/>
  <c r="BG356"/>
  <c r="BF356"/>
  <c r="T356"/>
  <c r="R356"/>
  <c r="P356"/>
  <c r="BK356"/>
  <c r="J356"/>
  <c r="BE356"/>
  <c r="BI355"/>
  <c r="BH355"/>
  <c r="BG355"/>
  <c r="BF355"/>
  <c r="T355"/>
  <c r="R355"/>
  <c r="P355"/>
  <c r="BK355"/>
  <c r="J355"/>
  <c r="BE355"/>
  <c r="BI354"/>
  <c r="BH354"/>
  <c r="BG354"/>
  <c r="BF354"/>
  <c r="T354"/>
  <c r="R354"/>
  <c r="P354"/>
  <c r="BK354"/>
  <c r="J354"/>
  <c r="BE354"/>
  <c r="BI353"/>
  <c r="BH353"/>
  <c r="BG353"/>
  <c r="BF353"/>
  <c r="T353"/>
  <c r="R353"/>
  <c r="P353"/>
  <c r="BK353"/>
  <c r="J353"/>
  <c r="BE353"/>
  <c r="BI352"/>
  <c r="BH352"/>
  <c r="BG352"/>
  <c r="BF352"/>
  <c r="T352"/>
  <c r="R352"/>
  <c r="P352"/>
  <c r="BK352"/>
  <c r="J352"/>
  <c r="BE352"/>
  <c r="BI351"/>
  <c r="BH351"/>
  <c r="BG351"/>
  <c r="BF351"/>
  <c r="T351"/>
  <c r="R351"/>
  <c r="P351"/>
  <c r="P346" s="1"/>
  <c r="BK351"/>
  <c r="BK346" s="1"/>
  <c r="J346" s="1"/>
  <c r="J75" s="1"/>
  <c r="J351"/>
  <c r="BE351"/>
  <c r="BI350"/>
  <c r="BH350"/>
  <c r="BG350"/>
  <c r="BF350"/>
  <c r="T350"/>
  <c r="T346" s="1"/>
  <c r="R350"/>
  <c r="P350"/>
  <c r="BK350"/>
  <c r="J350"/>
  <c r="BE350"/>
  <c r="BI349"/>
  <c r="BH349"/>
  <c r="BG349"/>
  <c r="BF349"/>
  <c r="T349"/>
  <c r="R349"/>
  <c r="P349"/>
  <c r="BK349"/>
  <c r="J349"/>
  <c r="BE349"/>
  <c r="BI348"/>
  <c r="BH348"/>
  <c r="BG348"/>
  <c r="BF348"/>
  <c r="T348"/>
  <c r="R348"/>
  <c r="P348"/>
  <c r="BK348"/>
  <c r="J348"/>
  <c r="BE348"/>
  <c r="BI347"/>
  <c r="BH347"/>
  <c r="BG347"/>
  <c r="BF347"/>
  <c r="T347"/>
  <c r="R347"/>
  <c r="R346"/>
  <c r="P347"/>
  <c r="BK347"/>
  <c r="J347"/>
  <c r="BE347"/>
  <c r="BI345"/>
  <c r="BH345"/>
  <c r="BG345"/>
  <c r="BF345"/>
  <c r="T345"/>
  <c r="R345"/>
  <c r="P345"/>
  <c r="BK345"/>
  <c r="J345"/>
  <c r="BE345"/>
  <c r="BI344"/>
  <c r="BH344"/>
  <c r="BG344"/>
  <c r="BF344"/>
  <c r="T344"/>
  <c r="R344"/>
  <c r="P344"/>
  <c r="BK344"/>
  <c r="J344"/>
  <c r="BE344"/>
  <c r="BI343"/>
  <c r="BH343"/>
  <c r="BG343"/>
  <c r="BF343"/>
  <c r="T343"/>
  <c r="R343"/>
  <c r="P343"/>
  <c r="BK343"/>
  <c r="J343"/>
  <c r="BE343"/>
  <c r="BI342"/>
  <c r="BH342"/>
  <c r="BG342"/>
  <c r="BF342"/>
  <c r="T342"/>
  <c r="R342"/>
  <c r="P342"/>
  <c r="BK342"/>
  <c r="J342"/>
  <c r="BE342"/>
  <c r="BI341"/>
  <c r="BH341"/>
  <c r="BG341"/>
  <c r="BF341"/>
  <c r="T341"/>
  <c r="R341"/>
  <c r="P341"/>
  <c r="BK341"/>
  <c r="J341"/>
  <c r="BE341"/>
  <c r="BI340"/>
  <c r="BH340"/>
  <c r="BG340"/>
  <c r="BF340"/>
  <c r="T340"/>
  <c r="R340"/>
  <c r="P340"/>
  <c r="BK340"/>
  <c r="J340"/>
  <c r="BE340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P334" s="1"/>
  <c r="BK337"/>
  <c r="J337"/>
  <c r="BE337"/>
  <c r="BI336"/>
  <c r="BH336"/>
  <c r="BG336"/>
  <c r="BF336"/>
  <c r="T336"/>
  <c r="T334" s="1"/>
  <c r="R336"/>
  <c r="R334" s="1"/>
  <c r="P336"/>
  <c r="BK336"/>
  <c r="J336"/>
  <c r="BE336"/>
  <c r="BI335"/>
  <c r="BH335"/>
  <c r="BG335"/>
  <c r="BF335"/>
  <c r="T335"/>
  <c r="R335"/>
  <c r="P335"/>
  <c r="BK335"/>
  <c r="BK334"/>
  <c r="J334" s="1"/>
  <c r="J74" s="1"/>
  <c r="J335"/>
  <c r="BE335" s="1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31"/>
  <c r="BH331"/>
  <c r="BG331"/>
  <c r="BF331"/>
  <c r="T331"/>
  <c r="R331"/>
  <c r="P331"/>
  <c r="BK331"/>
  <c r="J331"/>
  <c r="BE331"/>
  <c r="BI330"/>
  <c r="BH330"/>
  <c r="BG330"/>
  <c r="BF330"/>
  <c r="T330"/>
  <c r="R330"/>
  <c r="P330"/>
  <c r="BK330"/>
  <c r="J330"/>
  <c r="BE330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P324" s="1"/>
  <c r="BK327"/>
  <c r="J327"/>
  <c r="BE327"/>
  <c r="BI326"/>
  <c r="BH326"/>
  <c r="BG326"/>
  <c r="BF326"/>
  <c r="T326"/>
  <c r="T324" s="1"/>
  <c r="R326"/>
  <c r="R324" s="1"/>
  <c r="P326"/>
  <c r="BK326"/>
  <c r="J326"/>
  <c r="BE326"/>
  <c r="BI325"/>
  <c r="BH325"/>
  <c r="BG325"/>
  <c r="BF325"/>
  <c r="T325"/>
  <c r="R325"/>
  <c r="P325"/>
  <c r="BK325"/>
  <c r="BK324"/>
  <c r="J324" s="1"/>
  <c r="J73" s="1"/>
  <c r="J325"/>
  <c r="BE325" s="1"/>
  <c r="BI323"/>
  <c r="BH323"/>
  <c r="BG323"/>
  <c r="BF323"/>
  <c r="T323"/>
  <c r="R323"/>
  <c r="P323"/>
  <c r="BK323"/>
  <c r="J323"/>
  <c r="BE323"/>
  <c r="BI322"/>
  <c r="BH322"/>
  <c r="BG322"/>
  <c r="BF322"/>
  <c r="T322"/>
  <c r="R322"/>
  <c r="R319" s="1"/>
  <c r="P322"/>
  <c r="BK322"/>
  <c r="J322"/>
  <c r="BE322"/>
  <c r="BI321"/>
  <c r="BH321"/>
  <c r="BG321"/>
  <c r="BF321"/>
  <c r="T321"/>
  <c r="R321"/>
  <c r="P321"/>
  <c r="P319" s="1"/>
  <c r="BK321"/>
  <c r="BK319" s="1"/>
  <c r="J319" s="1"/>
  <c r="J72" s="1"/>
  <c r="J321"/>
  <c r="BE321"/>
  <c r="BI320"/>
  <c r="BH320"/>
  <c r="BG320"/>
  <c r="BF320"/>
  <c r="T320"/>
  <c r="T319"/>
  <c r="R320"/>
  <c r="P320"/>
  <c r="BK320"/>
  <c r="J320"/>
  <c r="BE320" s="1"/>
  <c r="BI318"/>
  <c r="BH318"/>
  <c r="BG318"/>
  <c r="BF318"/>
  <c r="T318"/>
  <c r="R318"/>
  <c r="P318"/>
  <c r="BK318"/>
  <c r="J318"/>
  <c r="BE318"/>
  <c r="BI317"/>
  <c r="BH317"/>
  <c r="BG317"/>
  <c r="BF317"/>
  <c r="T317"/>
  <c r="R317"/>
  <c r="P317"/>
  <c r="BK317"/>
  <c r="J317"/>
  <c r="BE317"/>
  <c r="BI316"/>
  <c r="BH316"/>
  <c r="BG316"/>
  <c r="BF316"/>
  <c r="T316"/>
  <c r="R316"/>
  <c r="P316"/>
  <c r="BK316"/>
  <c r="J316"/>
  <c r="BE316"/>
  <c r="BI315"/>
  <c r="BH315"/>
  <c r="BG315"/>
  <c r="BF315"/>
  <c r="T315"/>
  <c r="R315"/>
  <c r="P315"/>
  <c r="BK315"/>
  <c r="J315"/>
  <c r="BE315"/>
  <c r="BI314"/>
  <c r="BH314"/>
  <c r="BG314"/>
  <c r="BF314"/>
  <c r="T314"/>
  <c r="R314"/>
  <c r="P314"/>
  <c r="BK314"/>
  <c r="J314"/>
  <c r="BE314"/>
  <c r="BI313"/>
  <c r="BH313"/>
  <c r="BG313"/>
  <c r="BF313"/>
  <c r="T313"/>
  <c r="R313"/>
  <c r="P313"/>
  <c r="BK313"/>
  <c r="J313"/>
  <c r="BE313"/>
  <c r="BI312"/>
  <c r="BH312"/>
  <c r="BG312"/>
  <c r="BF312"/>
  <c r="T312"/>
  <c r="R312"/>
  <c r="P312"/>
  <c r="BK312"/>
  <c r="J312"/>
  <c r="BE312"/>
  <c r="BI311"/>
  <c r="BH311"/>
  <c r="BG311"/>
  <c r="BF311"/>
  <c r="T311"/>
  <c r="R311"/>
  <c r="P311"/>
  <c r="P308" s="1"/>
  <c r="BK311"/>
  <c r="BK308" s="1"/>
  <c r="J308" s="1"/>
  <c r="J71" s="1"/>
  <c r="J311"/>
  <c r="BE311"/>
  <c r="BI310"/>
  <c r="BH310"/>
  <c r="BG310"/>
  <c r="BF310"/>
  <c r="T310"/>
  <c r="T308" s="1"/>
  <c r="R310"/>
  <c r="R308" s="1"/>
  <c r="P310"/>
  <c r="BK310"/>
  <c r="J310"/>
  <c r="BE310"/>
  <c r="BI309"/>
  <c r="BH309"/>
  <c r="BG309"/>
  <c r="BF309"/>
  <c r="T309"/>
  <c r="R309"/>
  <c r="P309"/>
  <c r="BK309"/>
  <c r="J309"/>
  <c r="BE309" s="1"/>
  <c r="BI307"/>
  <c r="BH307"/>
  <c r="BG307"/>
  <c r="BF307"/>
  <c r="T307"/>
  <c r="R307"/>
  <c r="P307"/>
  <c r="BK307"/>
  <c r="J307"/>
  <c r="BE307"/>
  <c r="BI306"/>
  <c r="BH306"/>
  <c r="BG306"/>
  <c r="BF306"/>
  <c r="T306"/>
  <c r="R306"/>
  <c r="P306"/>
  <c r="BK306"/>
  <c r="J306"/>
  <c r="BE306"/>
  <c r="BI305"/>
  <c r="BH305"/>
  <c r="BG305"/>
  <c r="BF305"/>
  <c r="T305"/>
  <c r="R305"/>
  <c r="P305"/>
  <c r="P302" s="1"/>
  <c r="BK305"/>
  <c r="J305"/>
  <c r="BE305"/>
  <c r="BI304"/>
  <c r="BH304"/>
  <c r="BG304"/>
  <c r="BF304"/>
  <c r="T304"/>
  <c r="T302" s="1"/>
  <c r="R304"/>
  <c r="R302" s="1"/>
  <c r="P304"/>
  <c r="BK304"/>
  <c r="J304"/>
  <c r="BE304"/>
  <c r="BI303"/>
  <c r="BH303"/>
  <c r="BG303"/>
  <c r="BF303"/>
  <c r="T303"/>
  <c r="R303"/>
  <c r="P303"/>
  <c r="BK303"/>
  <c r="BK302"/>
  <c r="J302" s="1"/>
  <c r="J70" s="1"/>
  <c r="J303"/>
  <c r="BE303"/>
  <c r="BI301"/>
  <c r="BH301"/>
  <c r="BG301"/>
  <c r="BF301"/>
  <c r="T301"/>
  <c r="R301"/>
  <c r="P301"/>
  <c r="BK301"/>
  <c r="J301"/>
  <c r="BE301"/>
  <c r="BI300"/>
  <c r="BH300"/>
  <c r="BG300"/>
  <c r="BF300"/>
  <c r="T300"/>
  <c r="R300"/>
  <c r="P300"/>
  <c r="BK300"/>
  <c r="J300"/>
  <c r="BE300"/>
  <c r="BI299"/>
  <c r="BH299"/>
  <c r="BG299"/>
  <c r="BF299"/>
  <c r="T299"/>
  <c r="R299"/>
  <c r="P299"/>
  <c r="P294" s="1"/>
  <c r="BK299"/>
  <c r="BK294" s="1"/>
  <c r="J294" s="1"/>
  <c r="J299"/>
  <c r="BE299"/>
  <c r="BI298"/>
  <c r="BH298"/>
  <c r="BG298"/>
  <c r="BF298"/>
  <c r="T298"/>
  <c r="T294" s="1"/>
  <c r="R298"/>
  <c r="P298"/>
  <c r="BK298"/>
  <c r="J298"/>
  <c r="BE298"/>
  <c r="BI297"/>
  <c r="BH297"/>
  <c r="BG297"/>
  <c r="BF297"/>
  <c r="T297"/>
  <c r="R297"/>
  <c r="P297"/>
  <c r="BK297"/>
  <c r="J297"/>
  <c r="BE297"/>
  <c r="BI296"/>
  <c r="BH296"/>
  <c r="BG296"/>
  <c r="BF296"/>
  <c r="T296"/>
  <c r="R296"/>
  <c r="P296"/>
  <c r="BK296"/>
  <c r="J296"/>
  <c r="BE296"/>
  <c r="BI295"/>
  <c r="BH295"/>
  <c r="BG295"/>
  <c r="BF295"/>
  <c r="T295"/>
  <c r="R295"/>
  <c r="R294"/>
  <c r="P295"/>
  <c r="BK295"/>
  <c r="J295"/>
  <c r="BE295"/>
  <c r="J69"/>
  <c r="BI293"/>
  <c r="BH293"/>
  <c r="BG293"/>
  <c r="BF293"/>
  <c r="T293"/>
  <c r="R293"/>
  <c r="P293"/>
  <c r="BK293"/>
  <c r="J293"/>
  <c r="BE293"/>
  <c r="BI292"/>
  <c r="BH292"/>
  <c r="BG292"/>
  <c r="BF292"/>
  <c r="T292"/>
  <c r="R292"/>
  <c r="P292"/>
  <c r="BK292"/>
  <c r="J292"/>
  <c r="BE292"/>
  <c r="BI291"/>
  <c r="BH291"/>
  <c r="BG291"/>
  <c r="BF291"/>
  <c r="T291"/>
  <c r="R291"/>
  <c r="P291"/>
  <c r="BK291"/>
  <c r="J291"/>
  <c r="BE291"/>
  <c r="BI290"/>
  <c r="BH290"/>
  <c r="BG290"/>
  <c r="BF290"/>
  <c r="T290"/>
  <c r="R290"/>
  <c r="P290"/>
  <c r="BK290"/>
  <c r="J290"/>
  <c r="BE290"/>
  <c r="BI289"/>
  <c r="BH289"/>
  <c r="BG289"/>
  <c r="BF289"/>
  <c r="T289"/>
  <c r="R289"/>
  <c r="P289"/>
  <c r="BK289"/>
  <c r="J289"/>
  <c r="BE289"/>
  <c r="BI288"/>
  <c r="BH288"/>
  <c r="BG288"/>
  <c r="BF288"/>
  <c r="T288"/>
  <c r="T285" s="1"/>
  <c r="R288"/>
  <c r="R285" s="1"/>
  <c r="P288"/>
  <c r="BK288"/>
  <c r="J288"/>
  <c r="BE288"/>
  <c r="BI287"/>
  <c r="BH287"/>
  <c r="BG287"/>
  <c r="BF287"/>
  <c r="T287"/>
  <c r="R287"/>
  <c r="P287"/>
  <c r="BK287"/>
  <c r="J287"/>
  <c r="BE287"/>
  <c r="BI286"/>
  <c r="BH286"/>
  <c r="BG286"/>
  <c r="BF286"/>
  <c r="T286"/>
  <c r="R286"/>
  <c r="P286"/>
  <c r="P285"/>
  <c r="BK286"/>
  <c r="J286"/>
  <c r="BE286" s="1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82"/>
  <c r="BH282"/>
  <c r="BG282"/>
  <c r="BF282"/>
  <c r="T282"/>
  <c r="R282"/>
  <c r="P282"/>
  <c r="BK282"/>
  <c r="J282"/>
  <c r="BE282"/>
  <c r="BI281"/>
  <c r="BH281"/>
  <c r="BG281"/>
  <c r="BF281"/>
  <c r="T281"/>
  <c r="R281"/>
  <c r="P281"/>
  <c r="BK281"/>
  <c r="J281"/>
  <c r="BE281"/>
  <c r="BI280"/>
  <c r="BH280"/>
  <c r="BG280"/>
  <c r="BF280"/>
  <c r="T280"/>
  <c r="R280"/>
  <c r="R277" s="1"/>
  <c r="P280"/>
  <c r="BK280"/>
  <c r="J280"/>
  <c r="BE280"/>
  <c r="BI279"/>
  <c r="BH279"/>
  <c r="BG279"/>
  <c r="BF279"/>
  <c r="T279"/>
  <c r="R279"/>
  <c r="P279"/>
  <c r="P277" s="1"/>
  <c r="BK279"/>
  <c r="BK277" s="1"/>
  <c r="J277" s="1"/>
  <c r="J67" s="1"/>
  <c r="J279"/>
  <c r="BE279"/>
  <c r="BI278"/>
  <c r="BH278"/>
  <c r="BG278"/>
  <c r="BF278"/>
  <c r="T278"/>
  <c r="T277"/>
  <c r="R278"/>
  <c r="P278"/>
  <c r="BK278"/>
  <c r="J278"/>
  <c r="BE278" s="1"/>
  <c r="BI276"/>
  <c r="BH276"/>
  <c r="BG276"/>
  <c r="BF276"/>
  <c r="T276"/>
  <c r="R276"/>
  <c r="P276"/>
  <c r="BK276"/>
  <c r="J276"/>
  <c r="BE276"/>
  <c r="BI274"/>
  <c r="BH274"/>
  <c r="BG274"/>
  <c r="BF274"/>
  <c r="T274"/>
  <c r="R274"/>
  <c r="P274"/>
  <c r="BK274"/>
  <c r="J274"/>
  <c r="BE274"/>
  <c r="BI273"/>
  <c r="BH273"/>
  <c r="BG273"/>
  <c r="BF273"/>
  <c r="T273"/>
  <c r="R273"/>
  <c r="P273"/>
  <c r="BK273"/>
  <c r="J273"/>
  <c r="BE273"/>
  <c r="BI271"/>
  <c r="BH271"/>
  <c r="BG271"/>
  <c r="BF271"/>
  <c r="T271"/>
  <c r="R271"/>
  <c r="P271"/>
  <c r="BK271"/>
  <c r="J271"/>
  <c r="BE271"/>
  <c r="BI269"/>
  <c r="BH269"/>
  <c r="BG269"/>
  <c r="BF269"/>
  <c r="T269"/>
  <c r="R269"/>
  <c r="P269"/>
  <c r="BK269"/>
  <c r="J269"/>
  <c r="BE269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65"/>
  <c r="BH265"/>
  <c r="BG265"/>
  <c r="BF265"/>
  <c r="T265"/>
  <c r="R265"/>
  <c r="P265"/>
  <c r="BK265"/>
  <c r="J265"/>
  <c r="BE265"/>
  <c r="BI263"/>
  <c r="BH263"/>
  <c r="BG263"/>
  <c r="BF263"/>
  <c r="T263"/>
  <c r="R263"/>
  <c r="P263"/>
  <c r="BK263"/>
  <c r="J263"/>
  <c r="BE263"/>
  <c r="BI261"/>
  <c r="BH261"/>
  <c r="BG261"/>
  <c r="BF261"/>
  <c r="T261"/>
  <c r="R261"/>
  <c r="P261"/>
  <c r="BK261"/>
  <c r="J261"/>
  <c r="BE261"/>
  <c r="BI259"/>
  <c r="BH259"/>
  <c r="BG259"/>
  <c r="BF259"/>
  <c r="T259"/>
  <c r="R259"/>
  <c r="P259"/>
  <c r="BK259"/>
  <c r="J259"/>
  <c r="BE259"/>
  <c r="BI257"/>
  <c r="BH257"/>
  <c r="BG257"/>
  <c r="BF257"/>
  <c r="T257"/>
  <c r="R257"/>
  <c r="P257"/>
  <c r="BK257"/>
  <c r="J257"/>
  <c r="BE257"/>
  <c r="BI255"/>
  <c r="BH255"/>
  <c r="BG255"/>
  <c r="BF255"/>
  <c r="T255"/>
  <c r="R255"/>
  <c r="P255"/>
  <c r="BK255"/>
  <c r="J255"/>
  <c r="BE255"/>
  <c r="BI253"/>
  <c r="BH253"/>
  <c r="BG253"/>
  <c r="BF253"/>
  <c r="T253"/>
  <c r="R253"/>
  <c r="P253"/>
  <c r="BK253"/>
  <c r="J253"/>
  <c r="BE253"/>
  <c r="BI251"/>
  <c r="BH251"/>
  <c r="BG251"/>
  <c r="BF251"/>
  <c r="T251"/>
  <c r="R251"/>
  <c r="P251"/>
  <c r="BK251"/>
  <c r="J251"/>
  <c r="BE251"/>
  <c r="BI249"/>
  <c r="BH249"/>
  <c r="BG249"/>
  <c r="BF249"/>
  <c r="T249"/>
  <c r="R249"/>
  <c r="P249"/>
  <c r="BK249"/>
  <c r="J249"/>
  <c r="BE249"/>
  <c r="BI247"/>
  <c r="BH247"/>
  <c r="BG247"/>
  <c r="BF247"/>
  <c r="T247"/>
  <c r="R247"/>
  <c r="P247"/>
  <c r="BK247"/>
  <c r="J247"/>
  <c r="BE247"/>
  <c r="BI245"/>
  <c r="BH245"/>
  <c r="BG245"/>
  <c r="BF245"/>
  <c r="T245"/>
  <c r="R245"/>
  <c r="P245"/>
  <c r="BK245"/>
  <c r="J245"/>
  <c r="BE245"/>
  <c r="BI243"/>
  <c r="BH243"/>
  <c r="BG243"/>
  <c r="BF243"/>
  <c r="T243"/>
  <c r="R243"/>
  <c r="P243"/>
  <c r="BK243"/>
  <c r="J243"/>
  <c r="BE243"/>
  <c r="BI241"/>
  <c r="BH241"/>
  <c r="BG241"/>
  <c r="BF241"/>
  <c r="T241"/>
  <c r="R241"/>
  <c r="P241"/>
  <c r="BK241"/>
  <c r="J241"/>
  <c r="BE241"/>
  <c r="BI239"/>
  <c r="BH239"/>
  <c r="BG239"/>
  <c r="BF239"/>
  <c r="T239"/>
  <c r="R239"/>
  <c r="P239"/>
  <c r="BK239"/>
  <c r="J239"/>
  <c r="BE239"/>
  <c r="BI237"/>
  <c r="BH237"/>
  <c r="BG237"/>
  <c r="BF237"/>
  <c r="T237"/>
  <c r="R237"/>
  <c r="P237"/>
  <c r="BK237"/>
  <c r="J237"/>
  <c r="BE237"/>
  <c r="BI235"/>
  <c r="BH235"/>
  <c r="BG235"/>
  <c r="BF235"/>
  <c r="T235"/>
  <c r="R235"/>
  <c r="P235"/>
  <c r="BK235"/>
  <c r="J235"/>
  <c r="BE235"/>
  <c r="BI233"/>
  <c r="BH233"/>
  <c r="BG233"/>
  <c r="BF233"/>
  <c r="T233"/>
  <c r="R233"/>
  <c r="P233"/>
  <c r="BK233"/>
  <c r="J233"/>
  <c r="BE233"/>
  <c r="BI231"/>
  <c r="BH231"/>
  <c r="BG231"/>
  <c r="BF231"/>
  <c r="T231"/>
  <c r="R231"/>
  <c r="P231"/>
  <c r="BK231"/>
  <c r="J231"/>
  <c r="BE231"/>
  <c r="BI229"/>
  <c r="BH229"/>
  <c r="BG229"/>
  <c r="BF229"/>
  <c r="T229"/>
  <c r="R229"/>
  <c r="P229"/>
  <c r="BK229"/>
  <c r="J229"/>
  <c r="BE229"/>
  <c r="BI227"/>
  <c r="BH227"/>
  <c r="BG227"/>
  <c r="BF227"/>
  <c r="T227"/>
  <c r="R227"/>
  <c r="P227"/>
  <c r="BK227"/>
  <c r="J227"/>
  <c r="BE227"/>
  <c r="BI225"/>
  <c r="BH225"/>
  <c r="BG225"/>
  <c r="BF225"/>
  <c r="T225"/>
  <c r="R225"/>
  <c r="P225"/>
  <c r="BK225"/>
  <c r="J225"/>
  <c r="BE225"/>
  <c r="BI223"/>
  <c r="BH223"/>
  <c r="BG223"/>
  <c r="BF223"/>
  <c r="T223"/>
  <c r="R223"/>
  <c r="P223"/>
  <c r="BK223"/>
  <c r="J223"/>
  <c r="BE223"/>
  <c r="BI221"/>
  <c r="BH221"/>
  <c r="BG221"/>
  <c r="BF221"/>
  <c r="T221"/>
  <c r="R221"/>
  <c r="P221"/>
  <c r="BK221"/>
  <c r="J221"/>
  <c r="BE221"/>
  <c r="BI219"/>
  <c r="BH219"/>
  <c r="BG219"/>
  <c r="BF219"/>
  <c r="T219"/>
  <c r="R219"/>
  <c r="P219"/>
  <c r="BK219"/>
  <c r="J219"/>
  <c r="BE219"/>
  <c r="BI217"/>
  <c r="BH217"/>
  <c r="BG217"/>
  <c r="BF217"/>
  <c r="T217"/>
  <c r="R217"/>
  <c r="P217"/>
  <c r="BK217"/>
  <c r="J217"/>
  <c r="BE217"/>
  <c r="BI215"/>
  <c r="BH215"/>
  <c r="BG215"/>
  <c r="BF215"/>
  <c r="T215"/>
  <c r="R215"/>
  <c r="P215"/>
  <c r="BK215"/>
  <c r="J215"/>
  <c r="BE215"/>
  <c r="BI213"/>
  <c r="BH213"/>
  <c r="BG213"/>
  <c r="BF213"/>
  <c r="T213"/>
  <c r="R213"/>
  <c r="P213"/>
  <c r="BK213"/>
  <c r="J213"/>
  <c r="BE213"/>
  <c r="BI211"/>
  <c r="BH211"/>
  <c r="BG211"/>
  <c r="BF211"/>
  <c r="T211"/>
  <c r="R211"/>
  <c r="P211"/>
  <c r="BK211"/>
  <c r="J211"/>
  <c r="BE211"/>
  <c r="BI209"/>
  <c r="BH209"/>
  <c r="BG209"/>
  <c r="BF209"/>
  <c r="T209"/>
  <c r="R209"/>
  <c r="P209"/>
  <c r="BK209"/>
  <c r="J209"/>
  <c r="BE209"/>
  <c r="BI207"/>
  <c r="BH207"/>
  <c r="BG207"/>
  <c r="BF207"/>
  <c r="T207"/>
  <c r="R207"/>
  <c r="P207"/>
  <c r="BK207"/>
  <c r="J207"/>
  <c r="BE207"/>
  <c r="BI205"/>
  <c r="BH205"/>
  <c r="BG205"/>
  <c r="BF205"/>
  <c r="T205"/>
  <c r="R205"/>
  <c r="P205"/>
  <c r="BK205"/>
  <c r="J205"/>
  <c r="BE205"/>
  <c r="BI203"/>
  <c r="BH203"/>
  <c r="BG203"/>
  <c r="BF203"/>
  <c r="T203"/>
  <c r="R203"/>
  <c r="P203"/>
  <c r="BK203"/>
  <c r="J203"/>
  <c r="BE203"/>
  <c r="BI201"/>
  <c r="BH201"/>
  <c r="BG201"/>
  <c r="BF201"/>
  <c r="T201"/>
  <c r="R201"/>
  <c r="P201"/>
  <c r="BK201"/>
  <c r="J201"/>
  <c r="BE201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4"/>
  <c r="BH164"/>
  <c r="BG164"/>
  <c r="BF164"/>
  <c r="T164"/>
  <c r="R164"/>
  <c r="P164"/>
  <c r="BK164"/>
  <c r="J164"/>
  <c r="BE164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7"/>
  <c r="BH157"/>
  <c r="BG157"/>
  <c r="BF157"/>
  <c r="T157"/>
  <c r="R157"/>
  <c r="P157"/>
  <c r="BK157"/>
  <c r="J157"/>
  <c r="BE157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9"/>
  <c r="BH149"/>
  <c r="BG149"/>
  <c r="BF149"/>
  <c r="T149"/>
  <c r="R149"/>
  <c r="P149"/>
  <c r="BK149"/>
  <c r="J149"/>
  <c r="BE149"/>
  <c r="BI148"/>
  <c r="BH148"/>
  <c r="BG148"/>
  <c r="BF148"/>
  <c r="T148"/>
  <c r="R148"/>
  <c r="P148"/>
  <c r="BK148"/>
  <c r="J148"/>
  <c r="BE148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42"/>
  <c r="BH142"/>
  <c r="BG142"/>
  <c r="BF142"/>
  <c r="T142"/>
  <c r="R142"/>
  <c r="P142"/>
  <c r="BK142"/>
  <c r="J142"/>
  <c r="BE142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R138"/>
  <c r="P138"/>
  <c r="BK138"/>
  <c r="J138"/>
  <c r="BE138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T125" s="1"/>
  <c r="R130"/>
  <c r="P130"/>
  <c r="BK130"/>
  <c r="J130"/>
  <c r="BE130"/>
  <c r="BI129"/>
  <c r="BH129"/>
  <c r="BG129"/>
  <c r="F36" s="1"/>
  <c r="BF129"/>
  <c r="T129"/>
  <c r="R129"/>
  <c r="P129"/>
  <c r="BK129"/>
  <c r="J129"/>
  <c r="BE129"/>
  <c r="BI128"/>
  <c r="BH128"/>
  <c r="F37" s="1"/>
  <c r="BG128"/>
  <c r="BF128"/>
  <c r="T128"/>
  <c r="R128"/>
  <c r="P128"/>
  <c r="BK128"/>
  <c r="J128"/>
  <c r="BE128"/>
  <c r="BI127"/>
  <c r="BH127"/>
  <c r="BG127"/>
  <c r="BF127"/>
  <c r="T127"/>
  <c r="R127"/>
  <c r="P127"/>
  <c r="BK127"/>
  <c r="BK125" s="1"/>
  <c r="J127"/>
  <c r="BE127"/>
  <c r="BI126"/>
  <c r="F38"/>
  <c r="BH126"/>
  <c r="BG126"/>
  <c r="BF126"/>
  <c r="T126"/>
  <c r="R126"/>
  <c r="P126"/>
  <c r="P125"/>
  <c r="BK126"/>
  <c r="J126"/>
  <c r="BE126"/>
  <c r="J120"/>
  <c r="F120"/>
  <c r="F118"/>
  <c r="E116"/>
  <c r="J59"/>
  <c r="F59"/>
  <c r="F57"/>
  <c r="E55"/>
  <c r="J22"/>
  <c r="E22"/>
  <c r="J21"/>
  <c r="J16"/>
  <c r="E7"/>
  <c r="E49" s="1"/>
  <c r="E110" l="1"/>
  <c r="J125"/>
  <c r="J65" s="1"/>
  <c r="J57"/>
  <c r="J118"/>
  <c r="BK485"/>
  <c r="J485" s="1"/>
  <c r="J84" s="1"/>
  <c r="F35"/>
  <c r="J35"/>
  <c r="T270"/>
  <c r="T124" s="1"/>
  <c r="F34"/>
  <c r="J34"/>
  <c r="R459"/>
  <c r="R541"/>
  <c r="BK677"/>
  <c r="J677" s="1"/>
  <c r="J96" s="1"/>
  <c r="R125"/>
  <c r="R617"/>
  <c r="R270" s="1"/>
  <c r="R655"/>
  <c r="BK285"/>
  <c r="F60"/>
  <c r="F121"/>
  <c r="P124"/>
  <c r="P270"/>
  <c r="BK270" l="1"/>
  <c r="J285"/>
  <c r="J68" s="1"/>
  <c r="R124"/>
  <c r="J270" l="1"/>
  <c r="J66" s="1"/>
  <c r="BK124"/>
  <c r="J124" s="1"/>
  <c r="J31" l="1"/>
  <c r="J64"/>
  <c r="J40" l="1"/>
</calcChain>
</file>

<file path=xl/sharedStrings.xml><?xml version="1.0" encoding="utf-8"?>
<sst xmlns="http://schemas.openxmlformats.org/spreadsheetml/2006/main" count="9346" uniqueCount="1698">
  <si>
    <t>List obsahuje:</t>
  </si>
  <si>
    <t/>
  </si>
  <si>
    <t>False</t>
  </si>
  <si>
    <t>&gt;&gt;  skryté sloupce  &lt;&lt;</t>
  </si>
  <si>
    <t>21</t>
  </si>
  <si>
    <t>15</t>
  </si>
  <si>
    <t>v ---  níže se nacházejí doplnkové a pomocné údaje k sestavám  --- v</t>
  </si>
  <si>
    <t>Zakázka:</t>
  </si>
  <si>
    <t>KSO:</t>
  </si>
  <si>
    <t>CC-CZ:</t>
  </si>
  <si>
    <t>Místo:</t>
  </si>
  <si>
    <t>Havířov</t>
  </si>
  <si>
    <t>Datum:</t>
  </si>
  <si>
    <t>Zadavatel:</t>
  </si>
  <si>
    <t>IČ:</t>
  </si>
  <si>
    <t>SŽDC</t>
  </si>
  <si>
    <t>DIČ:</t>
  </si>
  <si>
    <t>Uchazeč:</t>
  </si>
  <si>
    <t>Projektant:</t>
  </si>
  <si>
    <t>KOHL Architekti, s.r.o.</t>
  </si>
  <si>
    <t>True</t>
  </si>
  <si>
    <t>Poznámka:</t>
  </si>
  <si>
    <t xml:space="preserve">Soupis prací je sestaven za využití položek Cenové soustavy ÚRS. Cenové a technické podmínky položek CS ÚRS, které nejsou uvedeny v soupisu prací (tzv. úvodní části katalogů) jsou neomezeně dálkově k dispozici na www.cs-urs.cz. Položky soupisu prací, které nemají ve sloupci "Cenová soustava" uveden žádný údaj, nepochází z Cenové soustavy ÚRS (takové položky soupisu prací mají Cenovou soustavu "VLASTNÍ"). Nedílnou součástí soupisu prací je projektová dokumentace vč. textových příloh, na kterou se položky soupisu prací plně odkazují. 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</si>
  <si>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</si>
  <si>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</si>
  <si>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</si>
  <si>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</si>
  <si>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</si>
  <si>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</si>
  <si>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</si>
  <si>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</si>
  <si>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</si>
  <si>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</si>
  <si>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</si>
  <si>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</si>
  <si>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</si>
  <si>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Kód</t>
  </si>
  <si>
    <t>Typ</t>
  </si>
  <si>
    <t>D</t>
  </si>
  <si>
    <t>0</t>
  </si>
  <si>
    <t>STA</t>
  </si>
  <si>
    <t>1</t>
  </si>
  <si>
    <t>2</t>
  </si>
  <si>
    <t>Soupis</t>
  </si>
  <si>
    <t>3</t>
  </si>
  <si>
    <t>100</t>
  </si>
  <si>
    <t>400</t>
  </si>
  <si>
    <t>4</t>
  </si>
  <si>
    <t>401</t>
  </si>
  <si>
    <t>402</t>
  </si>
  <si>
    <t>500</t>
  </si>
  <si>
    <t>{c531cfa3-d78d-4ae5-8c92-e20751ddbc53}</t>
  </si>
  <si>
    <t>1) Krycí list soupisu</t>
  </si>
  <si>
    <t>2) Rekapitulace</t>
  </si>
  <si>
    <t>3) Soupis prací</t>
  </si>
  <si>
    <t>Zpět na list:</t>
  </si>
  <si>
    <t>Rekapitulace zakázky</t>
  </si>
  <si>
    <t>KRYCÍ LIST SOUPISU</t>
  </si>
  <si>
    <t>Objekt:</t>
  </si>
  <si>
    <t>REKAPITULACE ČLENĚNÍ SOUPISU PRACÍ</t>
  </si>
  <si>
    <t>Kód dílu - Popis</t>
  </si>
  <si>
    <t>Cena celkem [CZK]</t>
  </si>
  <si>
    <t>Náklady soupisu celkem</t>
  </si>
  <si>
    <t>-1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</si>
  <si>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</si>
  <si>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</si>
  <si>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</si>
  <si>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</si>
  <si>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</si>
  <si>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</si>
  <si>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</si>
  <si>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</si>
  <si>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</si>
  <si>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</si>
  <si>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</si>
  <si>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</si>
  <si>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</si>
  <si>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</si>
  <si>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</si>
  <si>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</si>
  <si>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kpl</t>
  </si>
  <si>
    <t>VV</t>
  </si>
  <si>
    <t>6</t>
  </si>
  <si>
    <t>8</t>
  </si>
  <si>
    <t>5</t>
  </si>
  <si>
    <t>10</t>
  </si>
  <si>
    <t>12</t>
  </si>
  <si>
    <t>7</t>
  </si>
  <si>
    <t>14</t>
  </si>
  <si>
    <t>16</t>
  </si>
  <si>
    <t>9</t>
  </si>
  <si>
    <t>18</t>
  </si>
  <si>
    <t>20</t>
  </si>
  <si>
    <t>11</t>
  </si>
  <si>
    <t>Zajištění splnění podmínek vyplývajících z vydaných rozhodnutí a povolení stavby dle zadávací dokumentace a plánu bezpečnosti</t>
  </si>
  <si>
    <t>22</t>
  </si>
  <si>
    <t>24</t>
  </si>
  <si>
    <t>13</t>
  </si>
  <si>
    <t>26</t>
  </si>
  <si>
    <t>Technická řešení - návrh a projednání nutných odchylek a změn oproti PD zjištěných v průběhu stavby</t>
  </si>
  <si>
    <t>28</t>
  </si>
  <si>
    <t>30</t>
  </si>
  <si>
    <t>32</t>
  </si>
  <si>
    <t>17</t>
  </si>
  <si>
    <t>34</t>
  </si>
  <si>
    <t>36</t>
  </si>
  <si>
    <t>19</t>
  </si>
  <si>
    <t>38</t>
  </si>
  <si>
    <t>40</t>
  </si>
  <si>
    <t>42</t>
  </si>
  <si>
    <t>44</t>
  </si>
  <si>
    <t>23</t>
  </si>
  <si>
    <t>46</t>
  </si>
  <si>
    <t>48</t>
  </si>
  <si>
    <t>25</t>
  </si>
  <si>
    <t>50</t>
  </si>
  <si>
    <t>52</t>
  </si>
  <si>
    <t>27</t>
  </si>
  <si>
    <t>54</t>
  </si>
  <si>
    <t>56</t>
  </si>
  <si>
    <t>29</t>
  </si>
  <si>
    <t>58</t>
  </si>
  <si>
    <t>60</t>
  </si>
  <si>
    <t>31</t>
  </si>
  <si>
    <t>62</t>
  </si>
  <si>
    <t>64</t>
  </si>
  <si>
    <t>33</t>
  </si>
  <si>
    <t>66</t>
  </si>
  <si>
    <t>68</t>
  </si>
  <si>
    <t>35</t>
  </si>
  <si>
    <t>70</t>
  </si>
  <si>
    <t>72</t>
  </si>
  <si>
    <t>37</t>
  </si>
  <si>
    <t>74</t>
  </si>
  <si>
    <t>76</t>
  </si>
  <si>
    <t>69</t>
  </si>
  <si>
    <t>39</t>
  </si>
  <si>
    <t>41</t>
  </si>
  <si>
    <t>kus</t>
  </si>
  <si>
    <t>78</t>
  </si>
  <si>
    <t>43</t>
  </si>
  <si>
    <t>ks</t>
  </si>
  <si>
    <t>80</t>
  </si>
  <si>
    <t>82</t>
  </si>
  <si>
    <t>45</t>
  </si>
  <si>
    <t>84</t>
  </si>
  <si>
    <t>86</t>
  </si>
  <si>
    <t>182</t>
  </si>
  <si>
    <t>47</t>
  </si>
  <si>
    <t>88</t>
  </si>
  <si>
    <t>hod</t>
  </si>
  <si>
    <t>90</t>
  </si>
  <si>
    <t>49</t>
  </si>
  <si>
    <t>92</t>
  </si>
  <si>
    <t>96</t>
  </si>
  <si>
    <t>51</t>
  </si>
  <si>
    <t>98</t>
  </si>
  <si>
    <t>53</t>
  </si>
  <si>
    <t>102</t>
  </si>
  <si>
    <t>m</t>
  </si>
  <si>
    <t>104</t>
  </si>
  <si>
    <t>200</t>
  </si>
  <si>
    <t>55</t>
  </si>
  <si>
    <t>106</t>
  </si>
  <si>
    <t>108</t>
  </si>
  <si>
    <t>57</t>
  </si>
  <si>
    <t>110</t>
  </si>
  <si>
    <t>112</t>
  </si>
  <si>
    <t>59</t>
  </si>
  <si>
    <t>114</t>
  </si>
  <si>
    <t>116</t>
  </si>
  <si>
    <t>71</t>
  </si>
  <si>
    <t>65</t>
  </si>
  <si>
    <t>61</t>
  </si>
  <si>
    <t>118</t>
  </si>
  <si>
    <t>120</t>
  </si>
  <si>
    <t>63</t>
  </si>
  <si>
    <t>122</t>
  </si>
  <si>
    <t>124</t>
  </si>
  <si>
    <t>126</t>
  </si>
  <si>
    <t>130</t>
  </si>
  <si>
    <t>67</t>
  </si>
  <si>
    <t>132</t>
  </si>
  <si>
    <t>134</t>
  </si>
  <si>
    <t>SO 01 - Výpravní budova</t>
  </si>
  <si>
    <t>Soupis:</t>
  </si>
  <si>
    <t>Úroveň 3:</t>
  </si>
  <si>
    <t>94</t>
  </si>
  <si>
    <t>128</t>
  </si>
  <si>
    <t>136</t>
  </si>
  <si>
    <t>138</t>
  </si>
  <si>
    <t>140</t>
  </si>
  <si>
    <t>142</t>
  </si>
  <si>
    <t>144</t>
  </si>
  <si>
    <t>73</t>
  </si>
  <si>
    <t>146</t>
  </si>
  <si>
    <t>148</t>
  </si>
  <si>
    <t>75</t>
  </si>
  <si>
    <t>150</t>
  </si>
  <si>
    <t>152</t>
  </si>
  <si>
    <t>77</t>
  </si>
  <si>
    <t>154</t>
  </si>
  <si>
    <t>156</t>
  </si>
  <si>
    <t>79</t>
  </si>
  <si>
    <t>158</t>
  </si>
  <si>
    <t>160</t>
  </si>
  <si>
    <t>81</t>
  </si>
  <si>
    <t>162</t>
  </si>
  <si>
    <t>164</t>
  </si>
  <si>
    <t>83</t>
  </si>
  <si>
    <t>166</t>
  </si>
  <si>
    <t>168</t>
  </si>
  <si>
    <t>85</t>
  </si>
  <si>
    <t>170</t>
  </si>
  <si>
    <t>172</t>
  </si>
  <si>
    <t>87</t>
  </si>
  <si>
    <t>174</t>
  </si>
  <si>
    <t>176</t>
  </si>
  <si>
    <t>89</t>
  </si>
  <si>
    <t>178</t>
  </si>
  <si>
    <t>180</t>
  </si>
  <si>
    <t>91</t>
  </si>
  <si>
    <t>184</t>
  </si>
  <si>
    <t>93</t>
  </si>
  <si>
    <t>186</t>
  </si>
  <si>
    <t>188</t>
  </si>
  <si>
    <t>95</t>
  </si>
  <si>
    <t>190</t>
  </si>
  <si>
    <t>192</t>
  </si>
  <si>
    <t>97</t>
  </si>
  <si>
    <t>194</t>
  </si>
  <si>
    <t>196</t>
  </si>
  <si>
    <t>99</t>
  </si>
  <si>
    <t>198</t>
  </si>
  <si>
    <t>101</t>
  </si>
  <si>
    <t>202</t>
  </si>
  <si>
    <t>103</t>
  </si>
  <si>
    <t>204</t>
  </si>
  <si>
    <t>206</t>
  </si>
  <si>
    <t>105</t>
  </si>
  <si>
    <t>208</t>
  </si>
  <si>
    <t>210</t>
  </si>
  <si>
    <t>107</t>
  </si>
  <si>
    <t>212</t>
  </si>
  <si>
    <t>214</t>
  </si>
  <si>
    <t>109</t>
  </si>
  <si>
    <t>216</t>
  </si>
  <si>
    <t>218</t>
  </si>
  <si>
    <t>111</t>
  </si>
  <si>
    <t>220</t>
  </si>
  <si>
    <t>222</t>
  </si>
  <si>
    <t>113</t>
  </si>
  <si>
    <t>224</t>
  </si>
  <si>
    <t>226</t>
  </si>
  <si>
    <t>115</t>
  </si>
  <si>
    <t>228</t>
  </si>
  <si>
    <t>230</t>
  </si>
  <si>
    <t>117</t>
  </si>
  <si>
    <t>232</t>
  </si>
  <si>
    <t>234</t>
  </si>
  <si>
    <t>119</t>
  </si>
  <si>
    <t>236</t>
  </si>
  <si>
    <t>159</t>
  </si>
  <si>
    <t>238</t>
  </si>
  <si>
    <t>121</t>
  </si>
  <si>
    <t>240</t>
  </si>
  <si>
    <t>242</t>
  </si>
  <si>
    <t>123</t>
  </si>
  <si>
    <t>244</t>
  </si>
  <si>
    <t>246</t>
  </si>
  <si>
    <t>125</t>
  </si>
  <si>
    <t>248</t>
  </si>
  <si>
    <t>250</t>
  </si>
  <si>
    <t>127</t>
  </si>
  <si>
    <t>252</t>
  </si>
  <si>
    <t>254</t>
  </si>
  <si>
    <t>129</t>
  </si>
  <si>
    <t>256</t>
  </si>
  <si>
    <t>258</t>
  </si>
  <si>
    <t>131</t>
  </si>
  <si>
    <t>260</t>
  </si>
  <si>
    <t>262</t>
  </si>
  <si>
    <t>133</t>
  </si>
  <si>
    <t>264</t>
  </si>
  <si>
    <t>266</t>
  </si>
  <si>
    <t>135</t>
  </si>
  <si>
    <t>268</t>
  </si>
  <si>
    <t>270</t>
  </si>
  <si>
    <t>137</t>
  </si>
  <si>
    <t>272</t>
  </si>
  <si>
    <t>274</t>
  </si>
  <si>
    <t>139</t>
  </si>
  <si>
    <t>276</t>
  </si>
  <si>
    <t>278</t>
  </si>
  <si>
    <t>141</t>
  </si>
  <si>
    <t>280</t>
  </si>
  <si>
    <t>282</t>
  </si>
  <si>
    <t>143</t>
  </si>
  <si>
    <t>284</t>
  </si>
  <si>
    <t>286</t>
  </si>
  <si>
    <t>145</t>
  </si>
  <si>
    <t>288</t>
  </si>
  <si>
    <t>290</t>
  </si>
  <si>
    <t>147</t>
  </si>
  <si>
    <t>292</t>
  </si>
  <si>
    <t>294</t>
  </si>
  <si>
    <t>149</t>
  </si>
  <si>
    <t>296</t>
  </si>
  <si>
    <t>298</t>
  </si>
  <si>
    <t>151</t>
  </si>
  <si>
    <t>300</t>
  </si>
  <si>
    <t>302</t>
  </si>
  <si>
    <t>153</t>
  </si>
  <si>
    <t>304</t>
  </si>
  <si>
    <t>306</t>
  </si>
  <si>
    <t>155</t>
  </si>
  <si>
    <t>308</t>
  </si>
  <si>
    <t>%</t>
  </si>
  <si>
    <t>157</t>
  </si>
  <si>
    <t>P</t>
  </si>
  <si>
    <t>soubor</t>
  </si>
  <si>
    <t>A</t>
  </si>
  <si>
    <t>E - Stavební část</t>
  </si>
  <si>
    <t>M</t>
  </si>
  <si>
    <t>323</t>
  </si>
  <si>
    <t>161</t>
  </si>
  <si>
    <t>163</t>
  </si>
  <si>
    <t>165</t>
  </si>
  <si>
    <t>167</t>
  </si>
  <si>
    <t>169</t>
  </si>
  <si>
    <t>171</t>
  </si>
  <si>
    <t>173</t>
  </si>
  <si>
    <t>199</t>
  </si>
  <si>
    <t>175</t>
  </si>
  <si>
    <t>177</t>
  </si>
  <si>
    <t>179</t>
  </si>
  <si>
    <t>181</t>
  </si>
  <si>
    <t>183</t>
  </si>
  <si>
    <t>185</t>
  </si>
  <si>
    <t>187</t>
  </si>
  <si>
    <t>189</t>
  </si>
  <si>
    <t>191</t>
  </si>
  <si>
    <t>193</t>
  </si>
  <si>
    <t>195</t>
  </si>
  <si>
    <t>197</t>
  </si>
  <si>
    <t>201</t>
  </si>
  <si>
    <t>203</t>
  </si>
  <si>
    <t>205</t>
  </si>
  <si>
    <t>207</t>
  </si>
  <si>
    <t>209</t>
  </si>
  <si>
    <t>211</t>
  </si>
  <si>
    <t>213</t>
  </si>
  <si>
    <t>215</t>
  </si>
  <si>
    <t>217</t>
  </si>
  <si>
    <t>219</t>
  </si>
  <si>
    <t>221</t>
  </si>
  <si>
    <t>223</t>
  </si>
  <si>
    <t>225</t>
  </si>
  <si>
    <t>227</t>
  </si>
  <si>
    <t>229</t>
  </si>
  <si>
    <t>231</t>
  </si>
  <si>
    <t>233</t>
  </si>
  <si>
    <t>235</t>
  </si>
  <si>
    <t>237</t>
  </si>
  <si>
    <t>239</t>
  </si>
  <si>
    <t>241</t>
  </si>
  <si>
    <t>243</t>
  </si>
  <si>
    <t>245</t>
  </si>
  <si>
    <t>247</t>
  </si>
  <si>
    <t>249</t>
  </si>
  <si>
    <t>251</t>
  </si>
  <si>
    <t>253</t>
  </si>
  <si>
    <t>255</t>
  </si>
  <si>
    <t>257</t>
  </si>
  <si>
    <t>259</t>
  </si>
  <si>
    <t>261</t>
  </si>
  <si>
    <t>263</t>
  </si>
  <si>
    <t>265</t>
  </si>
  <si>
    <t>267</t>
  </si>
  <si>
    <t>269</t>
  </si>
  <si>
    <t>271</t>
  </si>
  <si>
    <t>273</t>
  </si>
  <si>
    <t>275</t>
  </si>
  <si>
    <t>277</t>
  </si>
  <si>
    <t>279</t>
  </si>
  <si>
    <t>281</t>
  </si>
  <si>
    <t>283</t>
  </si>
  <si>
    <t>285</t>
  </si>
  <si>
    <t>287</t>
  </si>
  <si>
    <t>289</t>
  </si>
  <si>
    <t>291</t>
  </si>
  <si>
    <t>293</t>
  </si>
  <si>
    <t>295</t>
  </si>
  <si>
    <t>297</t>
  </si>
  <si>
    <t>299</t>
  </si>
  <si>
    <t>301</t>
  </si>
  <si>
    <t>303</t>
  </si>
  <si>
    <t>305</t>
  </si>
  <si>
    <t>307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</si>
  <si>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</si>
  <si>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</si>
  <si>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</si>
  <si>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</si>
  <si>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</si>
  <si>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</si>
  <si>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</si>
  <si>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</si>
  <si>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</si>
  <si>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</si>
  <si>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</si>
  <si>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</si>
  <si>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</si>
  <si>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</si>
  <si>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</si>
  <si>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</si>
  <si>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</si>
  <si>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</si>
  <si>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</si>
  <si>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</si>
  <si>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</si>
  <si>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</si>
  <si>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</si>
  <si>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</si>
  <si>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</si>
  <si>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</si>
  <si>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</si>
  <si>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</si>
  <si>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</si>
  <si>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</si>
  <si>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</si>
  <si>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</si>
  <si>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</si>
  <si>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</si>
  <si>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</si>
  <si>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</si>
  <si>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</si>
  <si>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</si>
  <si>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</si>
  <si>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</si>
  <si>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</si>
  <si>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</si>
  <si>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</si>
  <si>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</si>
  <si>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</si>
  <si>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</si>
  <si>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</si>
  <si>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</si>
  <si>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</si>
  <si>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</si>
  <si>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</si>
  <si>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</si>
  <si>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</si>
  <si>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</si>
  <si>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</si>
  <si>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</si>
  <si>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</si>
  <si>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</si>
  <si>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</si>
  <si>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</si>
  <si>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</si>
  <si>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</si>
  <si>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</si>
  <si>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</si>
  <si>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</si>
  <si>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</si>
  <si>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</si>
  <si>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</si>
  <si>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</si>
  <si>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</si>
  <si>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</si>
  <si>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</si>
  <si>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</si>
  <si>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</si>
  <si>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</si>
  <si>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</si>
  <si>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</si>
  <si>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</si>
  <si>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</si>
  <si>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</si>
  <si>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</si>
  <si>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</si>
  <si>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</si>
  <si>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</si>
  <si>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</si>
  <si>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</si>
  <si>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</si>
  <si>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</si>
  <si>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</si>
  <si>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</si>
  <si>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</si>
  <si>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</si>
  <si>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</si>
  <si>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</si>
  <si>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</si>
  <si>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</si>
  <si>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</si>
  <si>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</si>
  <si>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</si>
  <si>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</si>
  <si>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</si>
  <si>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</si>
  <si>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</si>
  <si>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</si>
  <si>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</si>
  <si>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</si>
  <si>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</si>
  <si>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</si>
  <si>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</si>
  <si>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</si>
  <si>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</si>
  <si>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</si>
  <si>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</si>
  <si>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</si>
  <si>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</si>
  <si>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</si>
  <si>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</si>
  <si>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</si>
  <si>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</si>
  <si>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</si>
  <si>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</si>
  <si>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</si>
  <si>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</si>
  <si>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</si>
  <si>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</si>
  <si>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</si>
  <si>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</si>
  <si>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</si>
  <si>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</si>
  <si>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</si>
  <si>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</si>
  <si>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</si>
  <si>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</si>
  <si>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</si>
  <si>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</si>
  <si>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</si>
  <si>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</si>
  <si>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</si>
  <si>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</si>
  <si>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</si>
  <si>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</si>
  <si>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</si>
  <si>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</si>
  <si>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</si>
  <si>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</si>
  <si>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</si>
  <si>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</si>
  <si>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</si>
  <si>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</si>
  <si>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</si>
  <si>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</si>
  <si>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</si>
  <si>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</si>
  <si>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</si>
  <si>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</si>
  <si>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</si>
  <si>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</si>
  <si>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</si>
  <si>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</si>
  <si>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</si>
  <si>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</si>
  <si>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</si>
  <si>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</si>
  <si>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</si>
  <si>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</si>
  <si>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</si>
  <si>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</si>
  <si>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</si>
  <si>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</si>
  <si>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</si>
  <si>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</si>
  <si>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</si>
  <si>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</si>
  <si>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</si>
  <si>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</si>
  <si>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</si>
  <si>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</si>
  <si>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</si>
  <si>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</si>
  <si>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</si>
  <si>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</si>
  <si>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</si>
  <si>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</si>
  <si>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</si>
  <si>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</si>
  <si>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</si>
  <si>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</si>
  <si>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</si>
  <si>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</si>
  <si>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</si>
  <si>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</si>
  <si>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</si>
  <si>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</si>
  <si>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</si>
  <si>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</si>
  <si>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</si>
  <si>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</si>
  <si>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</si>
  <si>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</si>
  <si>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</si>
  <si>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</si>
  <si>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</si>
  <si>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</si>
  <si>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</si>
  <si>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</si>
  <si>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</si>
  <si>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</si>
  <si>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</si>
  <si>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</si>
  <si>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</si>
  <si>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</si>
  <si>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</si>
  <si>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</si>
  <si>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</si>
  <si>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</si>
  <si>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</si>
  <si>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</si>
  <si>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</si>
  <si>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</si>
  <si>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</si>
  <si>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</si>
  <si>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</si>
  <si>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</si>
  <si>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</si>
  <si>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</si>
  <si>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</si>
  <si>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</si>
  <si>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</si>
  <si>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</si>
  <si>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</si>
  <si>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</si>
  <si>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</si>
  <si>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</si>
  <si>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Ostatní</t>
  </si>
  <si>
    <t>600 - SILNOPROUD</t>
  </si>
  <si>
    <t>A - Elektroinstalace</t>
  </si>
  <si>
    <t>B - Rozvaděče</t>
  </si>
  <si>
    <t xml:space="preserve">    1 - Rozváděč RA01</t>
  </si>
  <si>
    <t xml:space="preserve">    2 - Rozváděč RB01</t>
  </si>
  <si>
    <t xml:space="preserve">    3 - Rozváděč RC01</t>
  </si>
  <si>
    <t xml:space="preserve">    4 - Rozváděč RD01-doplnění</t>
  </si>
  <si>
    <t xml:space="preserve">    5 - Rozváděč RE01</t>
  </si>
  <si>
    <t xml:space="preserve">    6 - Rozváděč RF1.1 - doplnění</t>
  </si>
  <si>
    <t xml:space="preserve">    7 - Rozváděč RH-Z1</t>
  </si>
  <si>
    <t xml:space="preserve">    8 - Rozváděč RI1</t>
  </si>
  <si>
    <t xml:space="preserve">    9 - Rozváděč RJ1</t>
  </si>
  <si>
    <t xml:space="preserve">    10 - Rozváděč RK1</t>
  </si>
  <si>
    <t xml:space="preserve">    11 - Rozváděč RK-Z1</t>
  </si>
  <si>
    <t xml:space="preserve">    12 - Rozváděč RH1</t>
  </si>
  <si>
    <t xml:space="preserve">    13 - Rozváděč RL1</t>
  </si>
  <si>
    <t xml:space="preserve">    14 - Rozváděč RM1</t>
  </si>
  <si>
    <t xml:space="preserve">    15 - Rozváděč RM2</t>
  </si>
  <si>
    <t xml:space="preserve">    16 - Rozváděč RN1</t>
  </si>
  <si>
    <t xml:space="preserve">    17 - Rozváděč RO1</t>
  </si>
  <si>
    <t xml:space="preserve">    18 - Rozváděč  RHE</t>
  </si>
  <si>
    <t xml:space="preserve">    19 - Rozváděč RS-Z2.2</t>
  </si>
  <si>
    <t xml:space="preserve">    20 - Rozváděč RZH-RZS</t>
  </si>
  <si>
    <t xml:space="preserve">    21 - Rozváděč RP1</t>
  </si>
  <si>
    <t xml:space="preserve">    22 - Rozváděč RQ2</t>
  </si>
  <si>
    <t xml:space="preserve">    23 - Rozváděč RR2</t>
  </si>
  <si>
    <t xml:space="preserve">    24 - Rozváděč RS2.1 - doplnění</t>
  </si>
  <si>
    <t xml:space="preserve">    25 - Rozváděč RT2</t>
  </si>
  <si>
    <t xml:space="preserve">    26 - Rozváděč RT-Z2</t>
  </si>
  <si>
    <t xml:space="preserve">    27 - Rozváděč RU2</t>
  </si>
  <si>
    <t xml:space="preserve">    28 - Rozváděč RV2</t>
  </si>
  <si>
    <t xml:space="preserve">    29 - Rozváděč RW3</t>
  </si>
  <si>
    <t xml:space="preserve">    30 - Rozváděč RX1</t>
  </si>
  <si>
    <t xml:space="preserve">    31 - Rozváděč RX1.1</t>
  </si>
  <si>
    <t xml:space="preserve">    32 - Ovládací skříňka OS</t>
  </si>
  <si>
    <t>C - Hromosvod</t>
  </si>
  <si>
    <t>OST - Ostatní</t>
  </si>
  <si>
    <t>Elektroinstalace</t>
  </si>
  <si>
    <t>Zásuvka 230V/16A dvojitá</t>
  </si>
  <si>
    <t>Zásuvka 230V/16A + 3.st.p.o. dvojitá</t>
  </si>
  <si>
    <t>Zásuvka 400V/16A IP44 nástěnná</t>
  </si>
  <si>
    <t>Zásuvka 230V/16A do parapetního žlabu M45 dvojitá</t>
  </si>
  <si>
    <t>Akustická přepěťová ochrana do parapetního žlabu</t>
  </si>
  <si>
    <t>Krabice přístrojová KP do parapetního žlabu dvojitá</t>
  </si>
  <si>
    <t>Dvojitý krycí rámeček s popisovým polem - vodorovná instalace</t>
  </si>
  <si>
    <t>Podlahová krabice ekv.UGD 350-3 9 vč.usazení</t>
  </si>
  <si>
    <t>Zásuvka 230V/16A do podlahové krabice jednonás. šikmá</t>
  </si>
  <si>
    <t>Akustická přepěťová ochrana do podlahové krabice</t>
  </si>
  <si>
    <t>Krabice přístrojová KP trojnásobná do ekv.UGD</t>
  </si>
  <si>
    <t>Přístrojová jednotka ekv.GES9-3B U 7011</t>
  </si>
  <si>
    <t>Jednopólový spínač</t>
  </si>
  <si>
    <t>Ventilátorové relé</t>
  </si>
  <si>
    <t>Prostorový termostat</t>
  </si>
  <si>
    <t>Velkoplošné tlačítko</t>
  </si>
  <si>
    <t>Křížový přepínač</t>
  </si>
  <si>
    <t>Sériový přepínač</t>
  </si>
  <si>
    <t>Střídavý přepínač dvojnásobný</t>
  </si>
  <si>
    <t>Střídavý přepínač</t>
  </si>
  <si>
    <t>Pohybové čidlo stropní</t>
  </si>
  <si>
    <t>Pohybové čidlo nástěnné IP20</t>
  </si>
  <si>
    <t>Pohybové čidlo nástěnné IP44</t>
  </si>
  <si>
    <t>Žaluziový přepínač</t>
  </si>
  <si>
    <t>Přepínač 0-I 25A/400V</t>
  </si>
  <si>
    <t>Sporáková přípojka se signální doutnavkou</t>
  </si>
  <si>
    <t>Krabice přístrojová KP</t>
  </si>
  <si>
    <t>Krabice rozvodná KR</t>
  </si>
  <si>
    <t>Lišta vkládací LV</t>
  </si>
  <si>
    <t>Plechový kabelový žlab 60x125x0,75 se spojkou vč.závěsu</t>
  </si>
  <si>
    <t>Drátěný mřížový žlab 55x300x4,8 vč.závěsu</t>
  </si>
  <si>
    <t>Stoupací žebřík vč.příchytek</t>
  </si>
  <si>
    <t>Kabel CYKY 3Ox1,5</t>
  </si>
  <si>
    <t>Kabel CYKY 3Jx1,5</t>
  </si>
  <si>
    <t>Kabel CYKY 3Jx2,5</t>
  </si>
  <si>
    <t>Ochranná trubka z PE vč.příchytek</t>
  </si>
  <si>
    <t>Kabel CXKH-R 3x2,5 B2ca,s1,d0</t>
  </si>
  <si>
    <t>Kabel CYKY 3Jx4</t>
  </si>
  <si>
    <t>Kabel CYKY 5Jx1,5</t>
  </si>
  <si>
    <t>Kabel CYKY 5Jx6</t>
  </si>
  <si>
    <t>Kabel CYKY 5Jx2,5</t>
  </si>
  <si>
    <t>Kabel CYKY 7Jx1,5</t>
  </si>
  <si>
    <t>Kabel CYKY 7Ox4</t>
  </si>
  <si>
    <t>Kabel CYKY 4Ox2,5</t>
  </si>
  <si>
    <t>Kabel CYKY 4Jx50</t>
  </si>
  <si>
    <t>Vodič CYA 6 zelenožlutý</t>
  </si>
  <si>
    <t>Vodič CYA 16 zelenožlutý</t>
  </si>
  <si>
    <t>Svorkovnice OP v krabici</t>
  </si>
  <si>
    <t>Vodič CYA 25 zelenožlutý</t>
  </si>
  <si>
    <t>Vodič CYA 70 zelenožlutý</t>
  </si>
  <si>
    <t>Svodič T1+T2 100kA v krabici z IP67</t>
  </si>
  <si>
    <t>Kabel CYKY 5Jx10</t>
  </si>
  <si>
    <t>Kabel CYKY 5Jx16</t>
  </si>
  <si>
    <t>Kabel CYKY 5Jx25</t>
  </si>
  <si>
    <t>Kabel CYKY 3x240+120</t>
  </si>
  <si>
    <t>Přímotopný konvektor s vestavným termostatem 500W</t>
  </si>
  <si>
    <t>Přímotopný konvektor s vestavným termostatem 750W</t>
  </si>
  <si>
    <t>Přímotopný konvektor s vestavným termostatem 1000W</t>
  </si>
  <si>
    <t>Přímotopný konvektor s vestavným termostatem 1500W</t>
  </si>
  <si>
    <t>Šňůra HO5VV-F 2x1,5</t>
  </si>
  <si>
    <t>Sekání kabelových tras, zapravení, hrubý úklid</t>
  </si>
  <si>
    <t>Sekání kapes a průrazů</t>
  </si>
  <si>
    <t>Drážka v podlaze k podlahovým krabicím</t>
  </si>
  <si>
    <t>Protipožární ucpávky EI60</t>
  </si>
  <si>
    <t>Protipožární štítek</t>
  </si>
  <si>
    <t>Provizorní napojení, koordinace s uživateli, přepojování</t>
  </si>
  <si>
    <t>Fluorescenční štítek s piktogramem nepodsvětlený</t>
  </si>
  <si>
    <t>Topný kabel DRG SNOW 2kW/101m</t>
  </si>
  <si>
    <t>Topný kabel DRG SNOW 3kW/152m</t>
  </si>
  <si>
    <t>Topný kabel DRG SNOW 3,4kW/170m</t>
  </si>
  <si>
    <t>Topný kabel DRG SNOW 3,9kW/194m</t>
  </si>
  <si>
    <t>Fixační materiál</t>
  </si>
  <si>
    <t>Krabice IP68</t>
  </si>
  <si>
    <t>Svítidlo A vč.zdrojů -ekv. AQF HF LED 6400lm, 63W, IP65</t>
  </si>
  <si>
    <t>Poznámka k položce:
Svítidla jsou ceněna vč.el.předřadníků,závěsů,zdrojů a popl.za likvidaci zdrojů a svítidel</t>
  </si>
  <si>
    <t>Svítidlo ANO vč.zdrojů -ekv. AQF LED HF 6400lm, 63W, IP65, 1h</t>
  </si>
  <si>
    <t>Svítidlo B vč.zdr-ekv.CLB LED 1000 HF 1000lm,13,5W,IP54</t>
  </si>
  <si>
    <t>Svítidlo BNO vč.zdr-ekv.CLB LED 1000 HF 1000lm,13,5W,IP54</t>
  </si>
  <si>
    <t>Svítidlo C vč.zdrojů - ekv. LED Beta off HF 4127lm, 38,3W, Q597</t>
  </si>
  <si>
    <t>Svítidlo D vč.zdrojů - ekv.LED Cetus HF 2000lm, 25W, IP44</t>
  </si>
  <si>
    <t>Svítidlo DNO vč.zdrojů-ekv.LED Cetus HF 2000lm, 25W, IP44, 1h</t>
  </si>
  <si>
    <t>Svítidlo E vč.zdrojů - ekv. Skin LED HF 540lm, 6W, IP44</t>
  </si>
  <si>
    <t>Svítidlo F vč.zdr. -ekv.LED KXA-2 52W 740 EXX EXEN-nevýbušné</t>
  </si>
  <si>
    <t>Svítidlo G vč.zdr. -ekv. LED Panos Evo HF, 1108lm, 10W, IP44</t>
  </si>
  <si>
    <t>Svítidlo G1 vč.zdr. -ekv. LED Panos Evo HF, 1846lm, 16W, IP44</t>
  </si>
  <si>
    <t>Svítidlo H vč.zdrojů -ekv.BEGA LED 36,3W, HF 4000K, DALI</t>
  </si>
  <si>
    <t>Svítidlo I vč.zdrojů -ekv.LED pásek v AL profilu AL02, vč.trafa 230V/24V, 12,5W/m, IP20, l=2m</t>
  </si>
  <si>
    <t>Svítidlo P vč.zdrojů -ekv.LED pásek v AL profilu AL02, vč.trafa 230V/24V, 12,5W/m, IP20, l=4,5m, IP65</t>
  </si>
  <si>
    <t>Svítidlo J vč.zdrojů -ekv. LED Area Light Wall 2/8, 1600lm, 22,3W, IP67</t>
  </si>
  <si>
    <t>Svítidlo K vč.zdrojů - ekv. AQF HF 2x58W, IP65</t>
  </si>
  <si>
    <t>Svítidlo KNO vč.zdrojů - ekv. AQF HF 2x58W, IP65, 1h</t>
  </si>
  <si>
    <t>Svítidla L vč.zdrojů - ekv. CLB 2D28WS, IP54</t>
  </si>
  <si>
    <t>Svítidlo LNO vč.zdrojů - ekv. CLB 2D28WS, IP54, 1h</t>
  </si>
  <si>
    <t>Svítidlo M1 vč.zdrojů - ekv. LED Cont2 36L105,119W,8025lm</t>
  </si>
  <si>
    <t>Svítidlo M2 vč.zdrojů - ekv. LED Cont2 12L105,43W,2829lm</t>
  </si>
  <si>
    <t>Svítidlo R vč.zdrojů - LED svítidlo pod kuchyňskou linku 5,5W</t>
  </si>
  <si>
    <t>Svítidlo N vč.zdrojů - ekv. LED SATIN 2 MWA L1230 48L35 12x44°</t>
  </si>
  <si>
    <t>Svítidlo Q vč.zdrojů - ekv. LED Craft M 17000 PM WB LDO WH</t>
  </si>
  <si>
    <t>Svítidlo nouzové N1 -ekv.RESCLITE PRO MRCR, vestavné stropní IP40</t>
  </si>
  <si>
    <t>Svítidlo nouzové N2 -ekv. PURESIGN/COMSIGN 150 ED E1D</t>
  </si>
  <si>
    <t>Svítidlo nouzové N3 -ekv.RESCLITE PRO MSC ANT HP E1D WH</t>
  </si>
  <si>
    <t>Svítidlo nouzové N4 -ekv.PURESIGN 150 AW E1D</t>
  </si>
  <si>
    <t>Svítidlo nouzové N5 -ekv. RESCLITE PRO MRCR ESC E1D WH</t>
  </si>
  <si>
    <t>Svítidlo nouzové N6 -ekv. TM technologie ONTEC S W2 105 cold ST</t>
  </si>
  <si>
    <t>Svítidlo nouzové N7 -ekv. LED EXX 8W</t>
  </si>
  <si>
    <t>Svítidlo nouzové N8 -ekv. Voyager Compact LED bez piktogramu</t>
  </si>
  <si>
    <t>Svítidlo nouzové N8 -ekv. Voyager Compact LED bez piktogramu pro osvětlení místa první pomoci, HP</t>
  </si>
  <si>
    <t>Demontáž stávající elektroinstalace + 15%</t>
  </si>
  <si>
    <t>kpl.</t>
  </si>
  <si>
    <t>Kabelová spona pro 16 vedení do podhledu</t>
  </si>
  <si>
    <t>Kompletační činnost</t>
  </si>
  <si>
    <t>141922476</t>
  </si>
  <si>
    <t>Poznámka k položce:
Položka obsahuje i přirážky na přesun (3%), prořez (2%) a podružný materiál (3%)</t>
  </si>
  <si>
    <t>Revize, měření osvětlení</t>
  </si>
  <si>
    <t>219266857</t>
  </si>
  <si>
    <t>B</t>
  </si>
  <si>
    <t>Rozvaděče</t>
  </si>
  <si>
    <t>999000001</t>
  </si>
  <si>
    <t>Montáž rozvaděčů vč.režie</t>
  </si>
  <si>
    <t>-1667720033</t>
  </si>
  <si>
    <t xml:space="preserve">Poznámka k položce:
V cenách materiálu rozvaděčů je i 7% přirážka na podružný materiál
</t>
  </si>
  <si>
    <t>32.1</t>
  </si>
  <si>
    <t>Rozváděč R Kiosek 1x18modulů, 1-řadá, nástěnná</t>
  </si>
  <si>
    <t>-1107984052</t>
  </si>
  <si>
    <t>999000002</t>
  </si>
  <si>
    <t>Revize, měření</t>
  </si>
  <si>
    <t>-1475164087</t>
  </si>
  <si>
    <t xml:space="preserve">Poznámka k položce:
</t>
  </si>
  <si>
    <t>999000801</t>
  </si>
  <si>
    <t>Demontáž stávajících rozvodnic</t>
  </si>
  <si>
    <t>Rozváděč RA01</t>
  </si>
  <si>
    <t>BK080154--</t>
  </si>
  <si>
    <t>Rozvodnice nástěnná, 1x 18 modul, 1-řadá</t>
  </si>
  <si>
    <t>-1083524292</t>
  </si>
  <si>
    <t>BM017110--</t>
  </si>
  <si>
    <t>Jistič   C10/1</t>
  </si>
  <si>
    <t>-1174770623</t>
  </si>
  <si>
    <t>BM017116--</t>
  </si>
  <si>
    <t>Jistič   C16/1</t>
  </si>
  <si>
    <t>918539227</t>
  </si>
  <si>
    <t>BO618516--</t>
  </si>
  <si>
    <t>Jistič s proudovým chráničem B16-003/AC</t>
  </si>
  <si>
    <t>1222329158</t>
  </si>
  <si>
    <t>BS990113--</t>
  </si>
  <si>
    <t>Lišta propojovací 3G10T57, 3-pólová/10mm˛</t>
  </si>
  <si>
    <t>-1384574248</t>
  </si>
  <si>
    <t>BZ900243--</t>
  </si>
  <si>
    <t>Hlavní vypínač 40A,3-pólový</t>
  </si>
  <si>
    <t>984591353</t>
  </si>
  <si>
    <t>IS010449--</t>
  </si>
  <si>
    <t>T2/C - svodič přepětí kompletní, 4-pólový 280V</t>
  </si>
  <si>
    <t>-1778215049</t>
  </si>
  <si>
    <t>Rozváděč RB01</t>
  </si>
  <si>
    <t>-1004236766</t>
  </si>
  <si>
    <t>1040986547</t>
  </si>
  <si>
    <t>397903149</t>
  </si>
  <si>
    <t>BO618510--</t>
  </si>
  <si>
    <t>Jistič s proudovým chráničem B10-003/AC</t>
  </si>
  <si>
    <t>912259856</t>
  </si>
  <si>
    <t>2142093505</t>
  </si>
  <si>
    <t>-776767380</t>
  </si>
  <si>
    <t>-224255744</t>
  </si>
  <si>
    <t>-2062376347</t>
  </si>
  <si>
    <t>Rozváděč RC01</t>
  </si>
  <si>
    <t>808276540</t>
  </si>
  <si>
    <t>-638154896</t>
  </si>
  <si>
    <t>-1172016287</t>
  </si>
  <si>
    <t>-1441023508</t>
  </si>
  <si>
    <t>-2038670833</t>
  </si>
  <si>
    <t>200775524</t>
  </si>
  <si>
    <t>-1487211671</t>
  </si>
  <si>
    <t>Rozváděč RD01-doplnění</t>
  </si>
  <si>
    <t>-1301396960</t>
  </si>
  <si>
    <t>BM018106--</t>
  </si>
  <si>
    <t>Jistič   B6/1</t>
  </si>
  <si>
    <t>-1894973501</t>
  </si>
  <si>
    <t>-20142415</t>
  </si>
  <si>
    <t>-2026245766</t>
  </si>
  <si>
    <t>IS010448--</t>
  </si>
  <si>
    <t>T2/C - svodič přepětí kompletní, 3-pólový 280V</t>
  </si>
  <si>
    <t>1151613710</t>
  </si>
  <si>
    <t>Rozváděč RE01</t>
  </si>
  <si>
    <t>BC024103--</t>
  </si>
  <si>
    <t>Proudový chránič  40-4-003/G</t>
  </si>
  <si>
    <t>-1010842311</t>
  </si>
  <si>
    <t>BK080157--</t>
  </si>
  <si>
    <t>Rozvodnice nástěnná, 3x18 modul, dveře plné, bílá</t>
  </si>
  <si>
    <t>1304361898</t>
  </si>
  <si>
    <t>1338958787</t>
  </si>
  <si>
    <t>-591171211</t>
  </si>
  <si>
    <t>BM017316--</t>
  </si>
  <si>
    <t>Jistič   C16/3</t>
  </si>
  <si>
    <t>1169302619</t>
  </si>
  <si>
    <t>BO617510--</t>
  </si>
  <si>
    <t>Jistič s proudovým chráničem C10-003/AC</t>
  </si>
  <si>
    <t>901327928</t>
  </si>
  <si>
    <t>-1957130426</t>
  </si>
  <si>
    <t>1372267425</t>
  </si>
  <si>
    <t>1840441917</t>
  </si>
  <si>
    <t>-1894934205</t>
  </si>
  <si>
    <t>Rozváděč RF1.1 - doplnění</t>
  </si>
  <si>
    <t>1703547447</t>
  </si>
  <si>
    <t>1531349850</t>
  </si>
  <si>
    <t>1461695588</t>
  </si>
  <si>
    <t>BZ326437--</t>
  </si>
  <si>
    <t>Instalační stykač modulový 20A, 2Z, 230 VAC, 1 TE</t>
  </si>
  <si>
    <t>567861780</t>
  </si>
  <si>
    <t>Rozváděč RH-Z1</t>
  </si>
  <si>
    <t>817022903</t>
  </si>
  <si>
    <t>2106659307</t>
  </si>
  <si>
    <t>-1872894492</t>
  </si>
  <si>
    <t>-397633415</t>
  </si>
  <si>
    <t>CSIL129112</t>
  </si>
  <si>
    <t>Konstrukce instalační 1-12, plastové panely</t>
  </si>
  <si>
    <t>-203871103</t>
  </si>
  <si>
    <t>IK021036--</t>
  </si>
  <si>
    <t>Svorkovnice N (sedmisvorková)</t>
  </si>
  <si>
    <t>126373189</t>
  </si>
  <si>
    <t>IK021037--</t>
  </si>
  <si>
    <t>Svorkovnice PEN(sedmisvorková)</t>
  </si>
  <si>
    <t>-2035874778</t>
  </si>
  <si>
    <t>IL308112-F</t>
  </si>
  <si>
    <t>Zapuštěný rám s dveřmi S3 1U-12</t>
  </si>
  <si>
    <t>-554831279</t>
  </si>
  <si>
    <t>-1562358711</t>
  </si>
  <si>
    <t>Rozváděč RI1</t>
  </si>
  <si>
    <t>1486912071</t>
  </si>
  <si>
    <t>416652800</t>
  </si>
  <si>
    <t>1644636144</t>
  </si>
  <si>
    <t>-1304320349</t>
  </si>
  <si>
    <t>-2043506805</t>
  </si>
  <si>
    <t>928062950</t>
  </si>
  <si>
    <t>-1104922883</t>
  </si>
  <si>
    <t>IK021038--</t>
  </si>
  <si>
    <t>Svorkovnice N (15 svorková)</t>
  </si>
  <si>
    <t>-806199829</t>
  </si>
  <si>
    <t>IK021039--</t>
  </si>
  <si>
    <t>Svorkovnice PEN (15 svorková)</t>
  </si>
  <si>
    <t>243270522</t>
  </si>
  <si>
    <t>-756551388</t>
  </si>
  <si>
    <t>1529539663</t>
  </si>
  <si>
    <t>Rozváděč RJ1</t>
  </si>
  <si>
    <t>-985158627</t>
  </si>
  <si>
    <t>394224725</t>
  </si>
  <si>
    <t>BM018116--</t>
  </si>
  <si>
    <t>Jistič   B16/1</t>
  </si>
  <si>
    <t>-482843314</t>
  </si>
  <si>
    <t>-1271445773</t>
  </si>
  <si>
    <t>1692946466</t>
  </si>
  <si>
    <t>504373192</t>
  </si>
  <si>
    <t>161265728</t>
  </si>
  <si>
    <t>-975610493</t>
  </si>
  <si>
    <t>-1394378106</t>
  </si>
  <si>
    <t>-492277204</t>
  </si>
  <si>
    <t>-725386151</t>
  </si>
  <si>
    <t>Rozváděč RK1</t>
  </si>
  <si>
    <t>BC022203--</t>
  </si>
  <si>
    <t>Proudový chránič  25-2-003/G</t>
  </si>
  <si>
    <t>-1553035083</t>
  </si>
  <si>
    <t>912447600</t>
  </si>
  <si>
    <t>1018643296</t>
  </si>
  <si>
    <t>BM017120--</t>
  </si>
  <si>
    <t>Jistič   C20/1</t>
  </si>
  <si>
    <t>-1567846055</t>
  </si>
  <si>
    <t>BM018316--</t>
  </si>
  <si>
    <t>Jistič   B16/3</t>
  </si>
  <si>
    <t>770943526</t>
  </si>
  <si>
    <t>1004088591</t>
  </si>
  <si>
    <t>1623748745</t>
  </si>
  <si>
    <t>-564124773</t>
  </si>
  <si>
    <t>-1870152690</t>
  </si>
  <si>
    <t>CSIL129218</t>
  </si>
  <si>
    <t>Konstrukce instalační 2-18, plastové panely</t>
  </si>
  <si>
    <t>1854335865</t>
  </si>
  <si>
    <t>IK018004--</t>
  </si>
  <si>
    <t>Příchytka nulové lišty 10,16mm2</t>
  </si>
  <si>
    <t>1378297165</t>
  </si>
  <si>
    <t>IK020014--</t>
  </si>
  <si>
    <t>Lišta nulová, 10mm2, 40A, délka 1 m</t>
  </si>
  <si>
    <t>1319484018</t>
  </si>
  <si>
    <t>IK110002--</t>
  </si>
  <si>
    <t>Řadová svorka CBC.2 šedá, 2,5mm2</t>
  </si>
  <si>
    <t>167436891</t>
  </si>
  <si>
    <t>IK110010--</t>
  </si>
  <si>
    <t>Řadová svorka CBC.10 šedá, 10mm2</t>
  </si>
  <si>
    <t>1622742746</t>
  </si>
  <si>
    <t>IL308218-F</t>
  </si>
  <si>
    <t>Zapuštěný rám s dveřmi S3 2U-18</t>
  </si>
  <si>
    <t>-1452623702</t>
  </si>
  <si>
    <t>IS211340-A</t>
  </si>
  <si>
    <t>Svodič přepětí PROTEC BC TNS 275/25</t>
  </si>
  <si>
    <t>-126015784</t>
  </si>
  <si>
    <t>Rozváděč RK-Z1</t>
  </si>
  <si>
    <t>1553523917</t>
  </si>
  <si>
    <t>1679547699</t>
  </si>
  <si>
    <t>-1060577482</t>
  </si>
  <si>
    <t>CSIL129116</t>
  </si>
  <si>
    <t>Konstrukce instalační 1-16, plastové panely</t>
  </si>
  <si>
    <t>1294337673</t>
  </si>
  <si>
    <t>1439082040</t>
  </si>
  <si>
    <t>1485691493</t>
  </si>
  <si>
    <t>IL308116-F</t>
  </si>
  <si>
    <t>Zapuštěný rám s dveřmi S3 1U-16</t>
  </si>
  <si>
    <t>-316434742</t>
  </si>
  <si>
    <t>1168276023</t>
  </si>
  <si>
    <t>Rozváděč RH1</t>
  </si>
  <si>
    <t>BC002203--</t>
  </si>
  <si>
    <t>Proudový chránič  25-2-003/AC</t>
  </si>
  <si>
    <t>-980018432</t>
  </si>
  <si>
    <t>-2074193650</t>
  </si>
  <si>
    <t>142211704</t>
  </si>
  <si>
    <t>2095893794</t>
  </si>
  <si>
    <t>-444238333</t>
  </si>
  <si>
    <t>1114479235</t>
  </si>
  <si>
    <t>-1202673552</t>
  </si>
  <si>
    <t>1233557848</t>
  </si>
  <si>
    <t>CSIL129212</t>
  </si>
  <si>
    <t>Konstrukce instalační 2-12, plastové panely</t>
  </si>
  <si>
    <t>1908637166</t>
  </si>
  <si>
    <t>324121751</t>
  </si>
  <si>
    <t>485872509</t>
  </si>
  <si>
    <t>1798510172</t>
  </si>
  <si>
    <t>868699175</t>
  </si>
  <si>
    <t>IL308212-F</t>
  </si>
  <si>
    <t>Zapuštěný rám s dveřmi S3 2U-12</t>
  </si>
  <si>
    <t>-501495765</t>
  </si>
  <si>
    <t>1961072487</t>
  </si>
  <si>
    <t>Rozváděč RL1</t>
  </si>
  <si>
    <t>-731775839</t>
  </si>
  <si>
    <t>214421711</t>
  </si>
  <si>
    <t>1732745338</t>
  </si>
  <si>
    <t>BM018110--</t>
  </si>
  <si>
    <t>Jistič   B10/1</t>
  </si>
  <si>
    <t>-557592910</t>
  </si>
  <si>
    <t>163517788</t>
  </si>
  <si>
    <t>-1986225085</t>
  </si>
  <si>
    <t>821098009</t>
  </si>
  <si>
    <t>820844768</t>
  </si>
  <si>
    <t>-995852873</t>
  </si>
  <si>
    <t>BZT27731--</t>
  </si>
  <si>
    <t>Spínač soumrakový se spínacími hodinami,digit.1-kanál, 3TE</t>
  </si>
  <si>
    <t>781585174</t>
  </si>
  <si>
    <t>1022486559</t>
  </si>
  <si>
    <t>-713684048</t>
  </si>
  <si>
    <t>417218068</t>
  </si>
  <si>
    <t>IN006121--</t>
  </si>
  <si>
    <t>Přepínač 1.pól MAN-0-AUTO, 20A panel</t>
  </si>
  <si>
    <t>-1689491909</t>
  </si>
  <si>
    <t>127757811</t>
  </si>
  <si>
    <t>KB002506--</t>
  </si>
  <si>
    <t>Kabelový můstek 250mm 6mm2,černý</t>
  </si>
  <si>
    <t>611657973</t>
  </si>
  <si>
    <t>EC206040--</t>
  </si>
  <si>
    <t>Skříň CUBICO, IP40, 2000x600x400mm,1k</t>
  </si>
  <si>
    <t>1079095070</t>
  </si>
  <si>
    <t>ECPPS064--</t>
  </si>
  <si>
    <t>Plechy posuvné 600x400mm</t>
  </si>
  <si>
    <t>-966327388</t>
  </si>
  <si>
    <t>ECZKB204--</t>
  </si>
  <si>
    <t>Boční zákryty 2000x400mm, 2ks</t>
  </si>
  <si>
    <t>-1272360412</t>
  </si>
  <si>
    <t>ECPSM106--</t>
  </si>
  <si>
    <t>Univerzální díl podstavce 100x600 mm,2 kusy</t>
  </si>
  <si>
    <t>-1708014732</t>
  </si>
  <si>
    <t>ECRZM010--</t>
  </si>
  <si>
    <t>Podstavec, rohový díl 100mm</t>
  </si>
  <si>
    <t>533121365</t>
  </si>
  <si>
    <t>ECSD0006--</t>
  </si>
  <si>
    <t>Spojovací díl SD6+SM, pro spojení 2 skříní v 6 místech</t>
  </si>
  <si>
    <t>-67511570</t>
  </si>
  <si>
    <t>ECADM2000-</t>
  </si>
  <si>
    <t>Adaptér M2000 pro skříně Cubico, sada 4 ks</t>
  </si>
  <si>
    <t>-1000665514</t>
  </si>
  <si>
    <t>CSIL129241</t>
  </si>
  <si>
    <t>Konstrukce M2000 instalační pro skříně Cubico, 2-41</t>
  </si>
  <si>
    <t>1637527370</t>
  </si>
  <si>
    <t>Rozváděč RM1</t>
  </si>
  <si>
    <t>1752298997</t>
  </si>
  <si>
    <t>-1606412514</t>
  </si>
  <si>
    <t>-884129340</t>
  </si>
  <si>
    <t>622863424</t>
  </si>
  <si>
    <t>1837140350</t>
  </si>
  <si>
    <t>-1846943583</t>
  </si>
  <si>
    <t>30894117</t>
  </si>
  <si>
    <t>-1887240063</t>
  </si>
  <si>
    <t>895731584</t>
  </si>
  <si>
    <t>1390970718</t>
  </si>
  <si>
    <t>310141723</t>
  </si>
  <si>
    <t>Rozváděč RM2</t>
  </si>
  <si>
    <t>675657617</t>
  </si>
  <si>
    <t>-1782001648</t>
  </si>
  <si>
    <t>792690010</t>
  </si>
  <si>
    <t>-1771228357</t>
  </si>
  <si>
    <t>-411519916</t>
  </si>
  <si>
    <t>-751168753</t>
  </si>
  <si>
    <t>742689657</t>
  </si>
  <si>
    <t>BM018325--</t>
  </si>
  <si>
    <t>Jistič   B25/3</t>
  </si>
  <si>
    <t>-844818780</t>
  </si>
  <si>
    <t>-941962545</t>
  </si>
  <si>
    <t>BO617516--</t>
  </si>
  <si>
    <t>Jistič s proudovým chráničem C16-003/AC</t>
  </si>
  <si>
    <t>1287523523</t>
  </si>
  <si>
    <t>1669207032</t>
  </si>
  <si>
    <t>BS990114--</t>
  </si>
  <si>
    <t>Lišta propojovací 3G16T57, 3-pólová/16mm˛</t>
  </si>
  <si>
    <t>-554319528</t>
  </si>
  <si>
    <t>BZ900263--</t>
  </si>
  <si>
    <t>Hlavní vypínač 63A, 3-pólový</t>
  </si>
  <si>
    <t>-239248352</t>
  </si>
  <si>
    <t>CSIL129233</t>
  </si>
  <si>
    <t>Konstrukce instalační 2-33, plastové panely</t>
  </si>
  <si>
    <t>-1618894348</t>
  </si>
  <si>
    <t>1266297231</t>
  </si>
  <si>
    <t>IK020018--</t>
  </si>
  <si>
    <t>Lišta nulová, 16mm2, 63A, délka 1m</t>
  </si>
  <si>
    <t>1157690446</t>
  </si>
  <si>
    <t>54396742</t>
  </si>
  <si>
    <t>IK110016--</t>
  </si>
  <si>
    <t>Řadová svorka CBC.16 šedá, 16mm2</t>
  </si>
  <si>
    <t>292666634</t>
  </si>
  <si>
    <t>IL308233-F</t>
  </si>
  <si>
    <t>Zapuštěný rám s dveřmi S3 2U-33</t>
  </si>
  <si>
    <t>-1700747208</t>
  </si>
  <si>
    <t>-105683313</t>
  </si>
  <si>
    <t>MGDIZ380-Z</t>
  </si>
  <si>
    <t>Digitální elektroměr 80A, 3fázový, 2tarify, MBUS, MID</t>
  </si>
  <si>
    <t>-714582863</t>
  </si>
  <si>
    <t>Rozváděč RN1</t>
  </si>
  <si>
    <t>-134967070</t>
  </si>
  <si>
    <t>-1184321859</t>
  </si>
  <si>
    <t>-976090451</t>
  </si>
  <si>
    <t>-1712547093</t>
  </si>
  <si>
    <t>BZ900262--</t>
  </si>
  <si>
    <t>Vypínač 63A,dvoupólový</t>
  </si>
  <si>
    <t>-1462862160</t>
  </si>
  <si>
    <t>577259365</t>
  </si>
  <si>
    <t>-890098637</t>
  </si>
  <si>
    <t>-1576408623</t>
  </si>
  <si>
    <t>195210329</t>
  </si>
  <si>
    <t>-1533038591</t>
  </si>
  <si>
    <t>Rozváděč RO1</t>
  </si>
  <si>
    <t>286691935</t>
  </si>
  <si>
    <t>482603668</t>
  </si>
  <si>
    <t>796998182</t>
  </si>
  <si>
    <t>1585567727</t>
  </si>
  <si>
    <t>215906810</t>
  </si>
  <si>
    <t>58785916</t>
  </si>
  <si>
    <t>341065959</t>
  </si>
  <si>
    <t>790934864</t>
  </si>
  <si>
    <t>973459875</t>
  </si>
  <si>
    <t>1418603817</t>
  </si>
  <si>
    <t>1141504309</t>
  </si>
  <si>
    <t>1724391551</t>
  </si>
  <si>
    <t>1581301669</t>
  </si>
  <si>
    <t>-1389176078</t>
  </si>
  <si>
    <t>Rozváděč  RHE</t>
  </si>
  <si>
    <t>BC002103--</t>
  </si>
  <si>
    <t>Proudový chránič  25-4-003/AC</t>
  </si>
  <si>
    <t>376004722</t>
  </si>
  <si>
    <t>43553398</t>
  </si>
  <si>
    <t>-1685808373</t>
  </si>
  <si>
    <t>BM017116--.1</t>
  </si>
  <si>
    <t>329892865</t>
  </si>
  <si>
    <t>BM018120--</t>
  </si>
  <si>
    <t>Jistič   B20/1</t>
  </si>
  <si>
    <t>387769734</t>
  </si>
  <si>
    <t>BM017320--</t>
  </si>
  <si>
    <t>Jistič   C32/3</t>
  </si>
  <si>
    <t>-1674300255</t>
  </si>
  <si>
    <t>1031201641</t>
  </si>
  <si>
    <t>BM018125--</t>
  </si>
  <si>
    <t>Jistič   B25/1</t>
  </si>
  <si>
    <t>1137970392</t>
  </si>
  <si>
    <t>BM018320--</t>
  </si>
  <si>
    <t>Jistič   B20/3</t>
  </si>
  <si>
    <t>1163741612</t>
  </si>
  <si>
    <t>-1004911429</t>
  </si>
  <si>
    <t>BM018340--</t>
  </si>
  <si>
    <t>Jistič   B40/3</t>
  </si>
  <si>
    <t>976595714</t>
  </si>
  <si>
    <t>BM018350--</t>
  </si>
  <si>
    <t>Jistič   B50/3</t>
  </si>
  <si>
    <t>795620537</t>
  </si>
  <si>
    <t>BM018363--</t>
  </si>
  <si>
    <t>Jistič   B63/3</t>
  </si>
  <si>
    <t>-275914779</t>
  </si>
  <si>
    <t>BM019316--</t>
  </si>
  <si>
    <t>Jistič   D16/3</t>
  </si>
  <si>
    <t>1782030527</t>
  </si>
  <si>
    <t>6583907</t>
  </si>
  <si>
    <t>BO617516--.1</t>
  </si>
  <si>
    <t>JJistič s proudovým chráničem C16-003/AC</t>
  </si>
  <si>
    <t>-1977189062</t>
  </si>
  <si>
    <t>-1416267366</t>
  </si>
  <si>
    <t>BO618520--</t>
  </si>
  <si>
    <t>Jistič s proudovým chráničem B20-003/AC</t>
  </si>
  <si>
    <t>1724459818</t>
  </si>
  <si>
    <t>BS900200--</t>
  </si>
  <si>
    <t>Svorka vyrovnání potenciálu, montáž na panel</t>
  </si>
  <si>
    <t>2050869421</t>
  </si>
  <si>
    <t>2034880128</t>
  </si>
  <si>
    <t>1128403476</t>
  </si>
  <si>
    <t>BZ326442--</t>
  </si>
  <si>
    <t>Stykač modulový 40A, 230VAC, 4Z, 3TE</t>
  </si>
  <si>
    <t>-196601240</t>
  </si>
  <si>
    <t>231648246</t>
  </si>
  <si>
    <t>CSCU3005--</t>
  </si>
  <si>
    <t>Cu sběrnice 30/5mm, délka 4m/5,376kg, 379A (450A)</t>
  </si>
  <si>
    <t>-2139560106</t>
  </si>
  <si>
    <t>-524509572</t>
  </si>
  <si>
    <t>1950043458</t>
  </si>
  <si>
    <t>1785910801</t>
  </si>
  <si>
    <t>1011743989</t>
  </si>
  <si>
    <t>ECPSM104--</t>
  </si>
  <si>
    <t>Univerzální díl podstavce 100x400 mm,2 kusy</t>
  </si>
  <si>
    <t>-793372548</t>
  </si>
  <si>
    <t>-802756811</t>
  </si>
  <si>
    <t>-1745225844</t>
  </si>
  <si>
    <t>-1478232149</t>
  </si>
  <si>
    <t>1106852232</t>
  </si>
  <si>
    <t>IK011032-A</t>
  </si>
  <si>
    <t>Nosný izolátor IS 108, 2x M8, 4 kN</t>
  </si>
  <si>
    <t>222941228</t>
  </si>
  <si>
    <t>-1615575274</t>
  </si>
  <si>
    <t>21875248</t>
  </si>
  <si>
    <t>-472125339</t>
  </si>
  <si>
    <t>1498126217</t>
  </si>
  <si>
    <t>-757406734</t>
  </si>
  <si>
    <t>-2044378759</t>
  </si>
  <si>
    <t>ISP02315--</t>
  </si>
  <si>
    <t>Nožová pojistka 2/315A/400VAC</t>
  </si>
  <si>
    <t>-967195422</t>
  </si>
  <si>
    <t>MC340035--</t>
  </si>
  <si>
    <t>Vypínač 3-pólový, 400A s možností výbavy</t>
  </si>
  <si>
    <t>-2109035379</t>
  </si>
  <si>
    <t>MC391461--</t>
  </si>
  <si>
    <t>Tunelová svorka 3-pólová 2x 240 mm˛ pro MC3</t>
  </si>
  <si>
    <t>1833972422</t>
  </si>
  <si>
    <t>-1603417589</t>
  </si>
  <si>
    <t>MGEIZ163-C</t>
  </si>
  <si>
    <t>Elektroměr 1fáz.,65A,M-BUS,cej</t>
  </si>
  <si>
    <t>-733984233</t>
  </si>
  <si>
    <t>Pol27</t>
  </si>
  <si>
    <t>DEVIREG850 vč.čidel a senzorů</t>
  </si>
  <si>
    <t>43292310</t>
  </si>
  <si>
    <t>Pol28</t>
  </si>
  <si>
    <t>Vývodky</t>
  </si>
  <si>
    <t>-1924808288</t>
  </si>
  <si>
    <t>SI014950--</t>
  </si>
  <si>
    <t>Nosič sběrnic 3P</t>
  </si>
  <si>
    <t>36012352</t>
  </si>
  <si>
    <t>SI332020--</t>
  </si>
  <si>
    <t>Pojistkový odpínač 400A/2</t>
  </si>
  <si>
    <t>478917896</t>
  </si>
  <si>
    <t>X0001</t>
  </si>
  <si>
    <t>Transformátor měřící CLA2.3 150/5A,30x10, cejchované</t>
  </si>
  <si>
    <t>-918568165</t>
  </si>
  <si>
    <t>X0002</t>
  </si>
  <si>
    <t>Zkušební svorkovnice ZS1B s krytem</t>
  </si>
  <si>
    <t>606659243</t>
  </si>
  <si>
    <t>X0003</t>
  </si>
  <si>
    <t>Pojistkový odpínač 3-pólový, 32A gG 10 x 38 mm</t>
  </si>
  <si>
    <t>-788588445</t>
  </si>
  <si>
    <t>X0004</t>
  </si>
  <si>
    <t>Pojistka válcová gG10x38 6A 500V</t>
  </si>
  <si>
    <t>888919202</t>
  </si>
  <si>
    <t>X0005</t>
  </si>
  <si>
    <t>Digitální elektroměr x/5A(6A), 3fázový, 2tarify, MID</t>
  </si>
  <si>
    <t>-329720648</t>
  </si>
  <si>
    <t>X0006</t>
  </si>
  <si>
    <t>Jistič výkonový, typ ME, 3-pólový, 50kA, 220A</t>
  </si>
  <si>
    <t>-252197654</t>
  </si>
  <si>
    <t>Rozváděč RS-Z2.2</t>
  </si>
  <si>
    <t>BK080152--</t>
  </si>
  <si>
    <t>Rozvodnice nástěnná, 2x12 modul</t>
  </si>
  <si>
    <t>-2028043649</t>
  </si>
  <si>
    <t>738968797</t>
  </si>
  <si>
    <t>-134632137</t>
  </si>
  <si>
    <t>1525758603</t>
  </si>
  <si>
    <t>1897234036</t>
  </si>
  <si>
    <t>-2069979279</t>
  </si>
  <si>
    <t>1170841473</t>
  </si>
  <si>
    <t>Rozváděč RZH-RZS</t>
  </si>
  <si>
    <t>-1868785450</t>
  </si>
  <si>
    <t>BS900176--</t>
  </si>
  <si>
    <t>Přídavná svorka 6-50mm2,přímá, jazýček</t>
  </si>
  <si>
    <t>591167595</t>
  </si>
  <si>
    <t>BS900200CZ</t>
  </si>
  <si>
    <t>Svorka vyrovnání potenciálu, Alu, montáž na panel a DIN</t>
  </si>
  <si>
    <t>-1727506467</t>
  </si>
  <si>
    <t>1711792581</t>
  </si>
  <si>
    <t>-1851405378</t>
  </si>
  <si>
    <t>625499129</t>
  </si>
  <si>
    <t>-134041321</t>
  </si>
  <si>
    <t>-1346202129</t>
  </si>
  <si>
    <t>679063070</t>
  </si>
  <si>
    <t>1412037174</t>
  </si>
  <si>
    <t>-1125875459</t>
  </si>
  <si>
    <t>2000641405</t>
  </si>
  <si>
    <t>-491951539</t>
  </si>
  <si>
    <t>1690221073</t>
  </si>
  <si>
    <t>-1879372725</t>
  </si>
  <si>
    <t>IK110035--</t>
  </si>
  <si>
    <t>Řadová svorka CBC.35 šedá, 35mm2</t>
  </si>
  <si>
    <t>1191885542</t>
  </si>
  <si>
    <t>IS211330-A</t>
  </si>
  <si>
    <t>Svodič přepětí PROTEC BC TNC 275/25</t>
  </si>
  <si>
    <t>1297808497</t>
  </si>
  <si>
    <t>89609361</t>
  </si>
  <si>
    <t>Pol29</t>
  </si>
  <si>
    <t>vývodky</t>
  </si>
  <si>
    <t>-745627153</t>
  </si>
  <si>
    <t>Rozváděč RP1</t>
  </si>
  <si>
    <t>871441350</t>
  </si>
  <si>
    <t>1040660579</t>
  </si>
  <si>
    <t>1603701174</t>
  </si>
  <si>
    <t>1774891377</t>
  </si>
  <si>
    <t>-1217970177</t>
  </si>
  <si>
    <t>1874965699</t>
  </si>
  <si>
    <t>1312886156</t>
  </si>
  <si>
    <t>1267593550</t>
  </si>
  <si>
    <t>1796728444</t>
  </si>
  <si>
    <t>-1406347110</t>
  </si>
  <si>
    <t>Rozváděč RQ2</t>
  </si>
  <si>
    <t>-766959480</t>
  </si>
  <si>
    <t>1684169925</t>
  </si>
  <si>
    <t>10667218</t>
  </si>
  <si>
    <t>-1793083636</t>
  </si>
  <si>
    <t>1074530825</t>
  </si>
  <si>
    <t>-1511472478</t>
  </si>
  <si>
    <t>1054348429</t>
  </si>
  <si>
    <t>-810405081</t>
  </si>
  <si>
    <t>1698515400</t>
  </si>
  <si>
    <t>-451994912</t>
  </si>
  <si>
    <t>-1986049521</t>
  </si>
  <si>
    <t>-258634717</t>
  </si>
  <si>
    <t>Rozváděč RR2</t>
  </si>
  <si>
    <t>563476200</t>
  </si>
  <si>
    <t>1581056811</t>
  </si>
  <si>
    <t>-1739799739</t>
  </si>
  <si>
    <t>862550358</t>
  </si>
  <si>
    <t>447860693</t>
  </si>
  <si>
    <t>-865042926</t>
  </si>
  <si>
    <t>-871659204</t>
  </si>
  <si>
    <t>749574929</t>
  </si>
  <si>
    <t>-552268607</t>
  </si>
  <si>
    <t>-500394452</t>
  </si>
  <si>
    <t>1297982250</t>
  </si>
  <si>
    <t>1683637843</t>
  </si>
  <si>
    <t>Rozváděč RS2.1 - doplnění</t>
  </si>
  <si>
    <t>1730789588</t>
  </si>
  <si>
    <t>BK080157--.1</t>
  </si>
  <si>
    <t>Rozvodnice nástěnná, 3x18 modul?, dveře plné, bílá</t>
  </si>
  <si>
    <t>1185308080</t>
  </si>
  <si>
    <t>1292087181</t>
  </si>
  <si>
    <t>-1052695584</t>
  </si>
  <si>
    <t>-1284506993</t>
  </si>
  <si>
    <t>1157513544</t>
  </si>
  <si>
    <t>-1581133135</t>
  </si>
  <si>
    <t>-1247973084</t>
  </si>
  <si>
    <t>IK018004--.1</t>
  </si>
  <si>
    <t>P?íchytka nulové lišty 10,16mm2</t>
  </si>
  <si>
    <t>570509883</t>
  </si>
  <si>
    <t>-687463246</t>
  </si>
  <si>
    <t>Rozváděč RT2</t>
  </si>
  <si>
    <t>-1369057600</t>
  </si>
  <si>
    <t>1152407347</t>
  </si>
  <si>
    <t>1007876793</t>
  </si>
  <si>
    <t>201487238</t>
  </si>
  <si>
    <t>987797424</t>
  </si>
  <si>
    <t>-569747952</t>
  </si>
  <si>
    <t>805417765</t>
  </si>
  <si>
    <t>-1319861618</t>
  </si>
  <si>
    <t>-1409058103</t>
  </si>
  <si>
    <t>-1928570491</t>
  </si>
  <si>
    <t>581181305</t>
  </si>
  <si>
    <t>1579619527</t>
  </si>
  <si>
    <t>-2053664130</t>
  </si>
  <si>
    <t>-1921940281</t>
  </si>
  <si>
    <t>-1159756022</t>
  </si>
  <si>
    <t>1184391056</t>
  </si>
  <si>
    <t>Rozváděč RT-Z2</t>
  </si>
  <si>
    <t>1301073397</t>
  </si>
  <si>
    <t>-2042058752</t>
  </si>
  <si>
    <t>1897102703</t>
  </si>
  <si>
    <t>1916794340</t>
  </si>
  <si>
    <t>CSIL129112.1</t>
  </si>
  <si>
    <t>-786746549</t>
  </si>
  <si>
    <t>683476351</t>
  </si>
  <si>
    <t>-1042429536</t>
  </si>
  <si>
    <t>-1385674665</t>
  </si>
  <si>
    <t>598344191</t>
  </si>
  <si>
    <t>Rozváděč RU2</t>
  </si>
  <si>
    <t>-71287913</t>
  </si>
  <si>
    <t>-667122172</t>
  </si>
  <si>
    <t>-439266002</t>
  </si>
  <si>
    <t>528980282</t>
  </si>
  <si>
    <t>-1272712759</t>
  </si>
  <si>
    <t>1899781345</t>
  </si>
  <si>
    <t>200056962</t>
  </si>
  <si>
    <t>-1801845086</t>
  </si>
  <si>
    <t>-595743197</t>
  </si>
  <si>
    <t>594324243</t>
  </si>
  <si>
    <t>Rozváděč RV2</t>
  </si>
  <si>
    <t>1761330149</t>
  </si>
  <si>
    <t>1827158786</t>
  </si>
  <si>
    <t>-642386305</t>
  </si>
  <si>
    <t>72316837</t>
  </si>
  <si>
    <t>1662902887</t>
  </si>
  <si>
    <t>1577265482</t>
  </si>
  <si>
    <t>1185444313</t>
  </si>
  <si>
    <t>1653171475</t>
  </si>
  <si>
    <t>470537778</t>
  </si>
  <si>
    <t>1800466932</t>
  </si>
  <si>
    <t>1644054846</t>
  </si>
  <si>
    <t>Rozváděč RW3</t>
  </si>
  <si>
    <t>1450419620</t>
  </si>
  <si>
    <t>862177031</t>
  </si>
  <si>
    <t>80792290</t>
  </si>
  <si>
    <t>-700362152</t>
  </si>
  <si>
    <t>-106835553</t>
  </si>
  <si>
    <t>829366080</t>
  </si>
  <si>
    <t>-1233189112</t>
  </si>
  <si>
    <t>-1600148493</t>
  </si>
  <si>
    <t>-1636269779</t>
  </si>
  <si>
    <t>Rozváděč RX1</t>
  </si>
  <si>
    <t>1734851590</t>
  </si>
  <si>
    <t>-522041574</t>
  </si>
  <si>
    <t>1463065671</t>
  </si>
  <si>
    <t>403938492</t>
  </si>
  <si>
    <t>-1792160870</t>
  </si>
  <si>
    <t>-1610298808</t>
  </si>
  <si>
    <t>-1042195645</t>
  </si>
  <si>
    <t>-397431595</t>
  </si>
  <si>
    <t>-833119240</t>
  </si>
  <si>
    <t>-1560395432</t>
  </si>
  <si>
    <t>-1961442679</t>
  </si>
  <si>
    <t>-997134974</t>
  </si>
  <si>
    <t>-1248875633</t>
  </si>
  <si>
    <t>BZ326461--</t>
  </si>
  <si>
    <t>Stykač modulový 25A,230VAC, 4Z, 2TE</t>
  </si>
  <si>
    <t>-1693937352</t>
  </si>
  <si>
    <t>-2005678694</t>
  </si>
  <si>
    <t>-2060599190</t>
  </si>
  <si>
    <t>-1604514332</t>
  </si>
  <si>
    <t>-1393930832</t>
  </si>
  <si>
    <t>346043956</t>
  </si>
  <si>
    <t>-860549106</t>
  </si>
  <si>
    <t>2103457208</t>
  </si>
  <si>
    <t>-1947446470</t>
  </si>
  <si>
    <t>221091961</t>
  </si>
  <si>
    <t>Pol30</t>
  </si>
  <si>
    <t>DEVIREG 850 vč.čidel a senzorů</t>
  </si>
  <si>
    <t>-1797669228</t>
  </si>
  <si>
    <t>Pol31</t>
  </si>
  <si>
    <t>Elektroměr na DIN M-Bus,přímý</t>
  </si>
  <si>
    <t>697488360</t>
  </si>
  <si>
    <t>Rozváděč RX1.1</t>
  </si>
  <si>
    <t>BK080154--.1</t>
  </si>
  <si>
    <t>Rozvodnice nástěnná, 1x 18 modulů, 1-řadá</t>
  </si>
  <si>
    <t>-972457419</t>
  </si>
  <si>
    <t>-29977695</t>
  </si>
  <si>
    <t>-1654283230</t>
  </si>
  <si>
    <t>BS990113--.1</t>
  </si>
  <si>
    <t>Lišta propojovací 3G10T57, 3-pólová/10mm?</t>
  </si>
  <si>
    <t>-163577338</t>
  </si>
  <si>
    <t>-87881979</t>
  </si>
  <si>
    <t>-1627036032</t>
  </si>
  <si>
    <t>Ovládací skříňka OS</t>
  </si>
  <si>
    <t>spc32001</t>
  </si>
  <si>
    <t>Rozvodnice, 1x 18 modulů, 1-řadá</t>
  </si>
  <si>
    <t>-1519278045</t>
  </si>
  <si>
    <t>spc32002</t>
  </si>
  <si>
    <t>Tlačítko 1Z,16A</t>
  </si>
  <si>
    <t>1859358764</t>
  </si>
  <si>
    <t>C</t>
  </si>
  <si>
    <t>Hromosvod</t>
  </si>
  <si>
    <t>1.2</t>
  </si>
  <si>
    <t>Vodič FeZn 10</t>
  </si>
  <si>
    <t>2.2</t>
  </si>
  <si>
    <t>Zkušební svorka SZD</t>
  </si>
  <si>
    <t>3.2</t>
  </si>
  <si>
    <t>Svorka křížová SKD</t>
  </si>
  <si>
    <t>4.2</t>
  </si>
  <si>
    <t>Značkovací štítek</t>
  </si>
  <si>
    <t>5.2</t>
  </si>
  <si>
    <t>Podpěra vedení na ploché střechy PVPS</t>
  </si>
  <si>
    <t>6.2</t>
  </si>
  <si>
    <t>Zemnící pásek FeZn 30x4, vč.propoje do HOP</t>
  </si>
  <si>
    <t>7.2</t>
  </si>
  <si>
    <t>Zem. práce pro uzemnění (řezání povrchu,výkop,montáž na cihlu,provaření,obetonování,zához,úprava terénu)</t>
  </si>
  <si>
    <t>kpl/m</t>
  </si>
  <si>
    <t>8.2</t>
  </si>
  <si>
    <t>Vodič tvrzený AlMgSi 8</t>
  </si>
  <si>
    <t>8.2a</t>
  </si>
  <si>
    <t>Vodič tvrzený AlMgSi 8 s poplastováním</t>
  </si>
  <si>
    <t>-1708199868</t>
  </si>
  <si>
    <t>9.2</t>
  </si>
  <si>
    <t>Podpěra vedení pro svod PVZZ</t>
  </si>
  <si>
    <t>10.2</t>
  </si>
  <si>
    <t>Svorka UNI OP</t>
  </si>
  <si>
    <t>11.2</t>
  </si>
  <si>
    <t>Jímač samostatně stojící JSSS v=6,5m, 145km/hod, vč.podstavců</t>
  </si>
  <si>
    <t>12.2</t>
  </si>
  <si>
    <t>Svorka spojovací SS</t>
  </si>
  <si>
    <t>13.2</t>
  </si>
  <si>
    <t>Podpěra vedení na ploché střechy s upevňovacími otvory PVPSO</t>
  </si>
  <si>
    <t>14.2</t>
  </si>
  <si>
    <t>Uzemňovací svorka na potrubí UZP vč.pásku</t>
  </si>
  <si>
    <t>15.2</t>
  </si>
  <si>
    <t>Ochranná trubka UV stabilní</t>
  </si>
  <si>
    <t>16.2</t>
  </si>
  <si>
    <t>Demontáž stávající ochrany + 10%</t>
  </si>
  <si>
    <t>17.2</t>
  </si>
  <si>
    <t>Svorka křížová se středovou destičkou KSSD</t>
  </si>
  <si>
    <t>18.2</t>
  </si>
  <si>
    <t>Ochranná trubka pancéřová, plastová, netříštivá P29</t>
  </si>
  <si>
    <t>19.2</t>
  </si>
  <si>
    <t>Pomocný jímač PJ v=2,0m vč. 2x betonový podstavec</t>
  </si>
  <si>
    <t>20.2</t>
  </si>
  <si>
    <t>Pomocný jímač PJ v=3,0m vč. 2x betonový podstavec</t>
  </si>
  <si>
    <t>21.2</t>
  </si>
  <si>
    <t>Vodič CUI 5m</t>
  </si>
  <si>
    <t>22.2</t>
  </si>
  <si>
    <t>Podpěra vedení vodiče PVZ CUI</t>
  </si>
  <si>
    <t>23.2</t>
  </si>
  <si>
    <t>Izolovaný držák ID 945mm vč.příchytek a betonového podstavce</t>
  </si>
  <si>
    <t>24.2</t>
  </si>
  <si>
    <t>Litinová šachta LŠ perforovaná pro SZD</t>
  </si>
  <si>
    <t>198.2</t>
  </si>
  <si>
    <t>-1955526740</t>
  </si>
  <si>
    <t>199.2</t>
  </si>
  <si>
    <t>1680229272</t>
  </si>
  <si>
    <t>OST</t>
  </si>
  <si>
    <t>OST001</t>
  </si>
  <si>
    <t>Ostatní náklady zhotovitele uvedené níže, pokud nejsou zahrnuty ve vedlejších nákladech celé stavby nebo v jiných položkách tohoto soupisu</t>
  </si>
  <si>
    <t>1914263118</t>
  </si>
  <si>
    <t>*Kolaudační souhlas (rozhodnutí) a to vč.všech příslušných podkladů jako např. výsledky zkoušek</t>
  </si>
  <si>
    <t>*Technické listy výrobků a materiálů, prohlášení o shodě, certifikáty, záruční listy, atd.</t>
  </si>
  <si>
    <t>*Průkaz způsobilosti určeného technického zařízení (UTZ)</t>
  </si>
  <si>
    <t>*Doklady (osvědčení o bezpečnosti nezávislého pozorovatele) podle prováděcího nařízení komise EU č.402/2013</t>
  </si>
  <si>
    <t>*Stanoviska dotčených orgánů státní správy a vlastníků (provozovatelů) veřejné dopravní a technické infrastruktury</t>
  </si>
  <si>
    <t>*Správní poplatky</t>
  </si>
  <si>
    <t>Technická řešení - návrh a projednání kolizí se skrytými konstrukcemi, vč.nákladů souvisejících s technickým řešením případných kolizí stavby se skryt</t>
  </si>
  <si>
    <t>Provedení všech zkoušek a revizí předepsaných projektovou dokumentací, platnými normami, návodů k obsluze - (neuvedených v jednotlivých soupisech prac</t>
  </si>
  <si>
    <t>Součinnost s ostatními zúčastněnými stranami: se zástupci objednatele, projektanta, TDI, AD, koordinátora bezpečnosti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</si>
  <si>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</si>
  <si>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</si>
  <si>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</si>
  <si>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</si>
  <si>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rekonstrukce </t>
    </r>
    <r>
      <rPr>
        <sz val="9"/>
        <rFont val="Trebuchet MS"/>
        <charset val="238"/>
      </rPr>
      <t>obsahuje sestavu Rekapitulace rekonstrukce a Rekapitulace objektů rekonstrukce a soupisů prací.</t>
    </r>
  </si>
  <si>
    <r>
      <t xml:space="preserve">V sestavě </t>
    </r>
    <r>
      <rPr>
        <b/>
        <sz val="9"/>
        <rFont val="Trebuchet MS"/>
        <charset val="238"/>
      </rPr>
      <t>Rekapitulace rekonstrukce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</si>
  <si>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</si>
  <si>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charset val="238"/>
      </rPr>
      <t>Rekapitulace objektů rekonstrukce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</si>
  <si>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</si>
  <si>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</si>
  <si>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</si>
  <si>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</si>
  <si>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</si>
  <si>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</si>
  <si>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</si>
  <si>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</si>
  <si>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</si>
  <si>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</si>
  <si>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</si>
  <si>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rekonstrukce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</si>
  <si>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</si>
  <si>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</si>
  <si>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</si>
  <si>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</si>
  <si>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</si>
  <si>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</si>
  <si>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</si>
  <si>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</si>
  <si>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</si>
  <si>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</si>
  <si>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</si>
  <si>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</si>
  <si>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</si>
  <si>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</si>
  <si>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</si>
  <si>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</si>
  <si>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</si>
  <si>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</si>
  <si>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</si>
  <si>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</si>
  <si>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</si>
  <si>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</si>
  <si>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</si>
  <si>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</si>
  <si>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</si>
  <si>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</si>
  <si>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</si>
  <si>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</si>
  <si>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</si>
  <si>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rekonstrukce - zde uchazeč vyplní svůj název (název subjektu) </t>
  </si>
  <si>
    <t>Pole IČ a DIČ v sestavě Rekapitulace rekonstrukce - zde uchazeč vyplní svoje IČ a DIČ</t>
  </si>
  <si>
    <t>Datum v sestavě Rekapitulace rekonstrukce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</si>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</sst>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0"/>
      <name val="Trebuchet MS"/>
    </font>
    <font>
      <sz val="12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10"/>
      <color rgb="FF003366"/>
      <name val="Trebuchet MS"/>
    </font>
    <font>
      <sz val="10"/>
      <color rgb="FF96000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b/>
      <sz val="10"/>
      <name val="Trebuchet MS"/>
    </font>
    <font>
      <b/>
      <sz val="12"/>
      <color rgb="FF960000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6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30" fillId="2" borderId="0" xfId="1" applyFill="1"/>
    <xf numFmtId="0" fontId="0" fillId="2" borderId="0" xfId="0" applyFill="1"/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2" fillId="0" borderId="0" xfId="0" applyFont="1" applyBorder="1" applyAlignment="1">
      <alignment horizontal="left" vertical="center"/>
    </xf>
    <xf numFmtId="0" fontId="0" fillId="0" borderId="6" xfId="0" applyBorder="1"/>
    <xf numFmtId="0" fontId="11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4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6" fillId="2" borderId="0" xfId="1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3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>
      <alignment vertical="center" wrapText="1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3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4" fontId="15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>
      <alignment vertical="center"/>
    </xf>
    <xf numFmtId="0" fontId="3" fillId="5" borderId="7" xfId="0" applyFont="1" applyFill="1" applyBorder="1" applyAlignment="1">
      <alignment horizontal="left" vertical="center"/>
    </xf>
    <xf numFmtId="0" fontId="3" fillId="5" borderId="8" xfId="0" applyFont="1" applyFill="1" applyBorder="1" applyAlignment="1">
      <alignment horizontal="right" vertical="center"/>
    </xf>
    <xf numFmtId="0" fontId="3" fillId="5" borderId="8" xfId="0" applyFont="1" applyFill="1" applyBorder="1" applyAlignment="1">
      <alignment horizontal="center" vertical="center"/>
    </xf>
    <xf numFmtId="0" fontId="0" fillId="5" borderId="8" xfId="0" applyFont="1" applyFill="1" applyBorder="1" applyAlignment="1" applyProtection="1">
      <alignment vertical="center"/>
      <protection locked="0"/>
    </xf>
    <xf numFmtId="4" fontId="3" fillId="5" borderId="8" xfId="0" applyNumberFormat="1" applyFont="1" applyFill="1" applyBorder="1" applyAlignment="1">
      <alignment vertical="center"/>
    </xf>
    <xf numFmtId="0" fontId="0" fillId="5" borderId="24" xfId="0" applyFont="1" applyFill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>
      <alignment horizontal="right" vertical="center"/>
    </xf>
    <xf numFmtId="0" fontId="0" fillId="5" borderId="6" xfId="0" applyFont="1" applyFill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1" xfId="0" applyFont="1" applyBorder="1" applyAlignment="1">
      <alignment horizontal="left" vertical="center"/>
    </xf>
    <xf numFmtId="0" fontId="5" fillId="0" borderId="21" xfId="0" applyFont="1" applyBorder="1" applyAlignment="1">
      <alignment vertical="center"/>
    </xf>
    <xf numFmtId="0" fontId="5" fillId="0" borderId="21" xfId="0" applyFont="1" applyBorder="1" applyAlignment="1" applyProtection="1">
      <alignment vertical="center"/>
      <protection locked="0"/>
    </xf>
    <xf numFmtId="4" fontId="5" fillId="0" borderId="21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  <protection locked="0"/>
    </xf>
    <xf numFmtId="0" fontId="2" fillId="5" borderId="19" xfId="0" applyFont="1" applyFill="1" applyBorder="1" applyAlignment="1">
      <alignment horizontal="center" vertical="center" wrapText="1"/>
    </xf>
    <xf numFmtId="4" fontId="15" fillId="0" borderId="0" xfId="0" applyNumberFormat="1" applyFont="1" applyAlignment="1"/>
    <xf numFmtId="166" fontId="18" fillId="0" borderId="13" xfId="0" applyNumberFormat="1" applyFont="1" applyBorder="1" applyAlignment="1"/>
    <xf numFmtId="166" fontId="18" fillId="0" borderId="14" xfId="0" applyNumberFormat="1" applyFont="1" applyBorder="1" applyAlignment="1"/>
    <xf numFmtId="4" fontId="19" fillId="0" borderId="0" xfId="0" applyNumberFormat="1" applyFont="1" applyAlignment="1">
      <alignment vertical="center"/>
    </xf>
    <xf numFmtId="0" fontId="6" fillId="0" borderId="5" xfId="0" applyFont="1" applyBorder="1" applyAlignme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 applyProtection="1">
      <protection locked="0"/>
    </xf>
    <xf numFmtId="4" fontId="5" fillId="0" borderId="0" xfId="0" applyNumberFormat="1" applyFont="1" applyAlignment="1"/>
    <xf numFmtId="0" fontId="6" fillId="0" borderId="15" xfId="0" applyFont="1" applyBorder="1" applyAlignment="1"/>
    <xf numFmtId="0" fontId="6" fillId="0" borderId="0" xfId="0" applyFont="1" applyBorder="1" applyAlignment="1"/>
    <xf numFmtId="166" fontId="6" fillId="0" borderId="0" xfId="0" applyNumberFormat="1" applyFont="1" applyBorder="1" applyAlignment="1"/>
    <xf numFmtId="166" fontId="6" fillId="0" borderId="16" xfId="0" applyNumberFormat="1" applyFont="1" applyBorder="1" applyAlignment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6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7" fillId="0" borderId="5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 applyProtection="1">
      <alignment vertical="center"/>
      <protection locked="0"/>
    </xf>
    <xf numFmtId="0" fontId="7" fillId="0" borderId="1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21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21" xfId="0" applyFont="1" applyBorder="1" applyAlignment="1">
      <alignment horizontal="left" vertical="center"/>
    </xf>
    <xf numFmtId="0" fontId="9" fillId="0" borderId="21" xfId="0" applyFont="1" applyBorder="1" applyAlignment="1">
      <alignment vertical="center"/>
    </xf>
    <xf numFmtId="0" fontId="9" fillId="0" borderId="21" xfId="0" applyFont="1" applyBorder="1" applyAlignment="1" applyProtection="1">
      <alignment vertical="center"/>
      <protection locked="0"/>
    </xf>
    <xf numFmtId="4" fontId="9" fillId="0" borderId="21" xfId="0" applyNumberFormat="1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Alignment="1">
      <alignment horizontal="left"/>
    </xf>
    <xf numFmtId="4" fontId="9" fillId="0" borderId="0" xfId="0" applyNumberFormat="1" applyFont="1" applyAlignment="1"/>
    <xf numFmtId="0" fontId="22" fillId="0" borderId="25" xfId="0" applyFont="1" applyBorder="1" applyAlignment="1" applyProtection="1">
      <alignment horizontal="center" vertical="center"/>
      <protection locked="0"/>
    </xf>
    <xf numFmtId="49" fontId="22" fillId="0" borderId="25" xfId="0" applyNumberFormat="1" applyFont="1" applyBorder="1" applyAlignment="1" applyProtection="1">
      <alignment horizontal="left" vertical="center" wrapText="1"/>
      <protection locked="0"/>
    </xf>
    <xf numFmtId="0" fontId="22" fillId="0" borderId="25" xfId="0" applyFont="1" applyBorder="1" applyAlignment="1" applyProtection="1">
      <alignment horizontal="left" vertical="center" wrapText="1"/>
      <protection locked="0"/>
    </xf>
    <xf numFmtId="0" fontId="22" fillId="0" borderId="25" xfId="0" applyFont="1" applyBorder="1" applyAlignment="1" applyProtection="1">
      <alignment horizontal="center" vertical="center" wrapText="1"/>
      <protection locked="0"/>
    </xf>
    <xf numFmtId="167" fontId="22" fillId="0" borderId="25" xfId="0" applyNumberFormat="1" applyFont="1" applyBorder="1" applyAlignment="1" applyProtection="1">
      <alignment vertical="center"/>
      <protection locked="0"/>
    </xf>
    <xf numFmtId="4" fontId="22" fillId="4" borderId="25" xfId="0" applyNumberFormat="1" applyFont="1" applyFill="1" applyBorder="1" applyAlignment="1" applyProtection="1">
      <alignment vertical="center"/>
      <protection locked="0"/>
    </xf>
    <xf numFmtId="4" fontId="22" fillId="0" borderId="25" xfId="0" applyNumberFormat="1" applyFont="1" applyBorder="1" applyAlignment="1" applyProtection="1">
      <alignment vertical="center"/>
      <protection locked="0"/>
    </xf>
    <xf numFmtId="0" fontId="22" fillId="0" borderId="5" xfId="0" applyFont="1" applyBorder="1" applyAlignment="1">
      <alignment vertical="center"/>
    </xf>
    <xf numFmtId="0" fontId="22" fillId="4" borderId="2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0" fillId="0" borderId="0" xfId="0" applyAlignment="1" applyProtection="1">
      <alignment vertical="top"/>
      <protection locked="0"/>
    </xf>
    <xf numFmtId="0" fontId="23" fillId="0" borderId="26" xfId="0" applyFont="1" applyBorder="1" applyAlignment="1" applyProtection="1">
      <alignment vertical="center" wrapText="1"/>
      <protection locked="0"/>
    </xf>
    <xf numFmtId="0" fontId="23" fillId="0" borderId="27" xfId="0" applyFont="1" applyBorder="1" applyAlignment="1" applyProtection="1">
      <alignment vertical="center" wrapText="1"/>
      <protection locked="0"/>
    </xf>
    <xf numFmtId="0" fontId="23" fillId="0" borderId="28" xfId="0" applyFont="1" applyBorder="1" applyAlignment="1" applyProtection="1">
      <alignment vertical="center" wrapText="1"/>
      <protection locked="0"/>
    </xf>
    <xf numFmtId="0" fontId="23" fillId="0" borderId="29" xfId="0" applyFont="1" applyBorder="1" applyAlignment="1" applyProtection="1">
      <alignment horizontal="center" vertical="center" wrapText="1"/>
      <protection locked="0"/>
    </xf>
    <xf numFmtId="0" fontId="23" fillId="0" borderId="30" xfId="0" applyFont="1" applyBorder="1" applyAlignment="1" applyProtection="1">
      <alignment horizontal="center" vertical="center" wrapText="1"/>
      <protection locked="0"/>
    </xf>
    <xf numFmtId="0" fontId="23" fillId="0" borderId="29" xfId="0" applyFont="1" applyBorder="1" applyAlignment="1" applyProtection="1">
      <alignment vertical="center" wrapText="1"/>
      <protection locked="0"/>
    </xf>
    <xf numFmtId="0" fontId="23" fillId="0" borderId="30" xfId="0" applyFont="1" applyBorder="1" applyAlignment="1" applyProtection="1">
      <alignment vertical="center" wrapText="1"/>
      <protection locked="0"/>
    </xf>
    <xf numFmtId="0" fontId="25" fillId="0" borderId="1" xfId="0" applyFont="1" applyBorder="1" applyAlignment="1" applyProtection="1">
      <alignment horizontal="left" vertical="center" wrapText="1"/>
      <protection locked="0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6" fillId="0" borderId="29" xfId="0" applyFont="1" applyBorder="1" applyAlignment="1" applyProtection="1">
      <alignment vertical="center" wrapText="1"/>
      <protection locked="0"/>
    </xf>
    <xf numFmtId="0" fontId="26" fillId="0" borderId="1" xfId="0" applyFont="1" applyBorder="1" applyAlignment="1" applyProtection="1">
      <alignment vertical="center" wrapText="1"/>
      <protection locked="0"/>
    </xf>
    <xf numFmtId="0" fontId="26" fillId="0" borderId="1" xfId="0" applyFont="1" applyBorder="1" applyAlignment="1" applyProtection="1">
      <alignment vertical="center"/>
      <protection locked="0"/>
    </xf>
    <xf numFmtId="0" fontId="26" fillId="0" borderId="1" xfId="0" applyFont="1" applyBorder="1" applyAlignment="1" applyProtection="1">
      <alignment horizontal="left" vertical="center"/>
      <protection locked="0"/>
    </xf>
    <xf numFmtId="49" fontId="26" fillId="0" borderId="1" xfId="0" applyNumberFormat="1" applyFont="1" applyBorder="1" applyAlignment="1" applyProtection="1">
      <alignment vertical="center" wrapText="1"/>
      <protection locked="0"/>
    </xf>
    <xf numFmtId="0" fontId="23" fillId="0" borderId="32" xfId="0" applyFont="1" applyBorder="1" applyAlignment="1" applyProtection="1">
      <alignment vertical="center" wrapText="1"/>
      <protection locked="0"/>
    </xf>
    <xf numFmtId="0" fontId="27" fillId="0" borderId="31" xfId="0" applyFont="1" applyBorder="1" applyAlignment="1" applyProtection="1">
      <alignment vertical="center" wrapText="1"/>
      <protection locked="0"/>
    </xf>
    <xf numFmtId="0" fontId="23" fillId="0" borderId="33" xfId="0" applyFont="1" applyBorder="1" applyAlignment="1" applyProtection="1">
      <alignment vertical="center" wrapText="1"/>
      <protection locked="0"/>
    </xf>
    <xf numFmtId="0" fontId="23" fillId="0" borderId="1" xfId="0" applyFont="1" applyBorder="1" applyAlignment="1" applyProtection="1">
      <alignment vertical="top"/>
      <protection locked="0"/>
    </xf>
    <xf numFmtId="0" fontId="23" fillId="0" borderId="0" xfId="0" applyFont="1" applyAlignment="1" applyProtection="1">
      <alignment vertical="top"/>
      <protection locked="0"/>
    </xf>
    <xf numFmtId="0" fontId="23" fillId="0" borderId="26" xfId="0" applyFont="1" applyBorder="1" applyAlignment="1" applyProtection="1">
      <alignment horizontal="left" vertical="center"/>
      <protection locked="0"/>
    </xf>
    <xf numFmtId="0" fontId="23" fillId="0" borderId="27" xfId="0" applyFont="1" applyBorder="1" applyAlignment="1" applyProtection="1">
      <alignment horizontal="left" vertical="center"/>
      <protection locked="0"/>
    </xf>
    <xf numFmtId="0" fontId="23" fillId="0" borderId="28" xfId="0" applyFont="1" applyBorder="1" applyAlignment="1" applyProtection="1">
      <alignment horizontal="left" vertical="center"/>
      <protection locked="0"/>
    </xf>
    <xf numFmtId="0" fontId="23" fillId="0" borderId="29" xfId="0" applyFont="1" applyBorder="1" applyAlignment="1" applyProtection="1">
      <alignment horizontal="left" vertical="center"/>
      <protection locked="0"/>
    </xf>
    <xf numFmtId="0" fontId="23" fillId="0" borderId="30" xfId="0" applyFont="1" applyBorder="1" applyAlignment="1" applyProtection="1">
      <alignment horizontal="left" vertical="center"/>
      <protection locked="0"/>
    </xf>
    <xf numFmtId="0" fontId="25" fillId="0" borderId="1" xfId="0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5" fillId="0" borderId="31" xfId="0" applyFont="1" applyBorder="1" applyAlignment="1" applyProtection="1">
      <alignment horizontal="left" vertical="center"/>
      <protection locked="0"/>
    </xf>
    <xf numFmtId="0" fontId="25" fillId="0" borderId="31" xfId="0" applyFont="1" applyBorder="1" applyAlignment="1" applyProtection="1">
      <alignment horizontal="center" vertical="center"/>
      <protection locked="0"/>
    </xf>
    <xf numFmtId="0" fontId="28" fillId="0" borderId="31" xfId="0" applyFont="1" applyBorder="1" applyAlignment="1" applyProtection="1">
      <alignment horizontal="left" vertical="center"/>
      <protection locked="0"/>
    </xf>
    <xf numFmtId="0" fontId="29" fillId="0" borderId="1" xfId="0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6" fillId="0" borderId="1" xfId="0" applyFont="1" applyBorder="1" applyAlignment="1" applyProtection="1">
      <alignment horizontal="center" vertical="center"/>
      <protection locked="0"/>
    </xf>
    <xf numFmtId="0" fontId="26" fillId="0" borderId="29" xfId="0" applyFont="1" applyBorder="1" applyAlignment="1" applyProtection="1">
      <alignment horizontal="left" vertical="center"/>
      <protection locked="0"/>
    </xf>
    <xf numFmtId="0" fontId="26" fillId="0" borderId="1" xfId="0" applyFont="1" applyFill="1" applyBorder="1" applyAlignment="1" applyProtection="1">
      <alignment horizontal="left" vertical="center"/>
      <protection locked="0"/>
    </xf>
    <xf numFmtId="0" fontId="26" fillId="0" borderId="1" xfId="0" applyFont="1" applyFill="1" applyBorder="1" applyAlignment="1" applyProtection="1">
      <alignment horizontal="center" vertical="center"/>
      <protection locked="0"/>
    </xf>
    <xf numFmtId="0" fontId="23" fillId="0" borderId="32" xfId="0" applyFont="1" applyBorder="1" applyAlignment="1" applyProtection="1">
      <alignment horizontal="left" vertical="center"/>
      <protection locked="0"/>
    </xf>
    <xf numFmtId="0" fontId="27" fillId="0" borderId="31" xfId="0" applyFont="1" applyBorder="1" applyAlignment="1" applyProtection="1">
      <alignment horizontal="left" vertical="center"/>
      <protection locked="0"/>
    </xf>
    <xf numFmtId="0" fontId="23" fillId="0" borderId="33" xfId="0" applyFont="1" applyBorder="1" applyAlignment="1" applyProtection="1">
      <alignment horizontal="left" vertical="center"/>
      <protection locked="0"/>
    </xf>
    <xf numFmtId="0" fontId="23" fillId="0" borderId="1" xfId="0" applyFont="1" applyBorder="1" applyAlignment="1" applyProtection="1">
      <alignment horizontal="left" vertical="center"/>
      <protection locked="0"/>
    </xf>
    <xf numFmtId="0" fontId="27" fillId="0" borderId="1" xfId="0" applyFont="1" applyBorder="1" applyAlignment="1" applyProtection="1">
      <alignment horizontal="left" vertical="center"/>
      <protection locked="0"/>
    </xf>
    <xf numFmtId="0" fontId="28" fillId="0" borderId="1" xfId="0" applyFont="1" applyBorder="1" applyAlignment="1" applyProtection="1">
      <alignment horizontal="left" vertical="center"/>
      <protection locked="0"/>
    </xf>
    <xf numFmtId="0" fontId="26" fillId="0" borderId="31" xfId="0" applyFont="1" applyBorder="1" applyAlignment="1" applyProtection="1">
      <alignment horizontal="left" vertical="center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23" fillId="0" borderId="26" xfId="0" applyFont="1" applyBorder="1" applyAlignment="1" applyProtection="1">
      <alignment horizontal="left" vertical="center" wrapText="1"/>
      <protection locked="0"/>
    </xf>
    <xf numFmtId="0" fontId="23" fillId="0" borderId="27" xfId="0" applyFont="1" applyBorder="1" applyAlignment="1" applyProtection="1">
      <alignment horizontal="left" vertical="center" wrapText="1"/>
      <protection locked="0"/>
    </xf>
    <xf numFmtId="0" fontId="23" fillId="0" borderId="28" xfId="0" applyFont="1" applyBorder="1" applyAlignment="1" applyProtection="1">
      <alignment horizontal="left" vertical="center" wrapText="1"/>
      <protection locked="0"/>
    </xf>
    <xf numFmtId="0" fontId="23" fillId="0" borderId="29" xfId="0" applyFont="1" applyBorder="1" applyAlignment="1" applyProtection="1">
      <alignment horizontal="left" vertical="center" wrapText="1"/>
      <protection locked="0"/>
    </xf>
    <xf numFmtId="0" fontId="23" fillId="0" borderId="30" xfId="0" applyFont="1" applyBorder="1" applyAlignment="1" applyProtection="1">
      <alignment horizontal="left" vertical="center" wrapText="1"/>
      <protection locked="0"/>
    </xf>
    <xf numFmtId="0" fontId="28" fillId="0" borderId="29" xfId="0" applyFont="1" applyBorder="1" applyAlignment="1" applyProtection="1">
      <alignment horizontal="left" vertical="center" wrapText="1"/>
      <protection locked="0"/>
    </xf>
    <xf numFmtId="0" fontId="28" fillId="0" borderId="30" xfId="0" applyFont="1" applyBorder="1" applyAlignment="1" applyProtection="1">
      <alignment horizontal="left" vertical="center" wrapText="1"/>
      <protection locked="0"/>
    </xf>
    <xf numFmtId="0" fontId="26" fillId="0" borderId="29" xfId="0" applyFont="1" applyBorder="1" applyAlignment="1" applyProtection="1">
      <alignment horizontal="left" vertical="center" wrapText="1"/>
      <protection locked="0"/>
    </xf>
    <xf numFmtId="0" fontId="26" fillId="0" borderId="30" xfId="0" applyFont="1" applyBorder="1" applyAlignment="1" applyProtection="1">
      <alignment horizontal="left" vertical="center" wrapText="1"/>
      <protection locked="0"/>
    </xf>
    <xf numFmtId="0" fontId="26" fillId="0" borderId="30" xfId="0" applyFont="1" applyBorder="1" applyAlignment="1" applyProtection="1">
      <alignment horizontal="left" vertical="center"/>
      <protection locked="0"/>
    </xf>
    <xf numFmtId="0" fontId="26" fillId="0" borderId="32" xfId="0" applyFont="1" applyBorder="1" applyAlignment="1" applyProtection="1">
      <alignment horizontal="left" vertical="center" wrapText="1"/>
      <protection locked="0"/>
    </xf>
    <xf numFmtId="0" fontId="26" fillId="0" borderId="31" xfId="0" applyFont="1" applyBorder="1" applyAlignment="1" applyProtection="1">
      <alignment horizontal="left" vertical="center" wrapText="1"/>
      <protection locked="0"/>
    </xf>
    <xf numFmtId="0" fontId="26" fillId="0" borderId="33" xfId="0" applyFont="1" applyBorder="1" applyAlignment="1" applyProtection="1">
      <alignment horizontal="left" vertical="center" wrapText="1"/>
      <protection locked="0"/>
    </xf>
    <xf numFmtId="0" fontId="26" fillId="0" borderId="1" xfId="0" applyFont="1" applyBorder="1" applyAlignment="1" applyProtection="1">
      <alignment horizontal="left" vertical="top"/>
      <protection locked="0"/>
    </xf>
    <xf numFmtId="0" fontId="26" fillId="0" borderId="1" xfId="0" applyFont="1" applyBorder="1" applyAlignment="1" applyProtection="1">
      <alignment horizontal="center" vertical="top"/>
      <protection locked="0"/>
    </xf>
    <xf numFmtId="0" fontId="26" fillId="0" borderId="32" xfId="0" applyFont="1" applyBorder="1" applyAlignment="1" applyProtection="1">
      <alignment horizontal="left" vertical="center"/>
      <protection locked="0"/>
    </xf>
    <xf numFmtId="0" fontId="26" fillId="0" borderId="33" xfId="0" applyFont="1" applyBorder="1" applyAlignment="1" applyProtection="1">
      <alignment horizontal="left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5" fillId="0" borderId="1" xfId="0" applyFont="1" applyBorder="1" applyAlignment="1" applyProtection="1">
      <alignment vertical="center"/>
      <protection locked="0"/>
    </xf>
    <xf numFmtId="0" fontId="28" fillId="0" borderId="31" xfId="0" applyFont="1" applyBorder="1" applyAlignment="1" applyProtection="1">
      <alignment vertical="center"/>
      <protection locked="0"/>
    </xf>
    <xf numFmtId="0" fontId="25" fillId="0" borderId="3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26" fillId="0" borderId="1" xfId="0" applyNumberFormat="1" applyFont="1" applyBorder="1" applyAlignment="1" applyProtection="1">
      <alignment horizontal="left" vertical="center"/>
      <protection locked="0"/>
    </xf>
    <xf numFmtId="0" fontId="0" fillId="0" borderId="31" xfId="0" applyBorder="1" applyAlignment="1" applyProtection="1">
      <alignment vertical="top"/>
      <protection locked="0"/>
    </xf>
    <xf numFmtId="0" fontId="25" fillId="0" borderId="31" xfId="0" applyFont="1" applyBorder="1" applyAlignment="1" applyProtection="1">
      <alignment horizontal="left"/>
      <protection locked="0"/>
    </xf>
    <xf numFmtId="0" fontId="28" fillId="0" borderId="31" xfId="0" applyFont="1" applyBorder="1" applyAlignment="1" applyProtection="1">
      <protection locked="0"/>
    </xf>
    <xf numFmtId="0" fontId="23" fillId="0" borderId="29" xfId="0" applyFont="1" applyBorder="1" applyAlignment="1" applyProtection="1">
      <alignment vertical="top"/>
      <protection locked="0"/>
    </xf>
    <xf numFmtId="0" fontId="23" fillId="0" borderId="30" xfId="0" applyFont="1" applyBorder="1" applyAlignment="1" applyProtection="1">
      <alignment vertical="top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left" vertical="top"/>
      <protection locked="0"/>
    </xf>
    <xf numFmtId="0" fontId="23" fillId="0" borderId="32" xfId="0" applyFont="1" applyBorder="1" applyAlignment="1" applyProtection="1">
      <alignment vertical="top"/>
      <protection locked="0"/>
    </xf>
    <xf numFmtId="0" fontId="23" fillId="0" borderId="31" xfId="0" applyFont="1" applyBorder="1" applyAlignment="1" applyProtection="1">
      <alignment vertical="top"/>
      <protection locked="0"/>
    </xf>
    <xf numFmtId="0" fontId="23" fillId="0" borderId="33" xfId="0" applyFont="1" applyBorder="1" applyAlignment="1" applyProtection="1">
      <alignment vertical="top"/>
      <protection locked="0"/>
    </xf>
    <xf numFmtId="0" fontId="0" fillId="0" borderId="0" xfId="0" applyBorder="1"/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0" fillId="0" borderId="0" xfId="0"/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6" fillId="2" borderId="0" xfId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26" fillId="0" borderId="1" xfId="0" applyFont="1" applyBorder="1" applyAlignment="1" applyProtection="1">
      <alignment horizontal="left" vertical="top"/>
      <protection locked="0"/>
    </xf>
    <xf numFmtId="0" fontId="25" fillId="0" borderId="31" xfId="0" applyFont="1" applyBorder="1" applyAlignment="1" applyProtection="1">
      <alignment horizontal="left"/>
      <protection locked="0"/>
    </xf>
    <xf numFmtId="0" fontId="26" fillId="0" borderId="1" xfId="0" applyFont="1" applyBorder="1" applyAlignment="1" applyProtection="1">
      <alignment horizontal="left" vertical="center"/>
      <protection locked="0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49" fontId="26" fillId="0" borderId="1" xfId="0" applyNumberFormat="1" applyFont="1" applyBorder="1" applyAlignment="1" applyProtection="1">
      <alignment horizontal="left" vertical="center" wrapText="1"/>
      <protection locked="0"/>
    </xf>
    <xf numFmtId="0" fontId="25" fillId="0" borderId="31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757"/>
  <sheetViews>
    <sheetView showGridLines="0" tabSelected="1" workbookViewId="0">
      <pane ySplit="1" topLeftCell="A741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44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1"/>
      <c r="B1" s="45"/>
      <c r="C1" s="45"/>
      <c r="D1" s="46" t="s">
        <v>0</v>
      </c>
      <c r="E1" s="45"/>
      <c r="F1" s="47" t="s">
        <v>52</v>
      </c>
      <c r="G1" s="253" t="s">
        <v>53</v>
      </c>
      <c r="H1" s="253"/>
      <c r="I1" s="48"/>
      <c r="J1" s="47" t="s">
        <v>54</v>
      </c>
      <c r="K1" s="46" t="s">
        <v>55</v>
      </c>
      <c r="L1" s="47" t="s">
        <v>56</v>
      </c>
      <c r="M1" s="47"/>
      <c r="N1" s="47"/>
      <c r="O1" s="47"/>
      <c r="P1" s="47"/>
      <c r="Q1" s="47"/>
      <c r="R1" s="47"/>
      <c r="S1" s="47"/>
      <c r="T1" s="47"/>
      <c r="U1" s="10"/>
      <c r="V1" s="10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</row>
    <row r="2" spans="1:70" ht="36.950000000000003" customHeight="1">
      <c r="L2" s="243" t="s">
        <v>3</v>
      </c>
      <c r="M2" s="244"/>
      <c r="N2" s="244"/>
      <c r="O2" s="244"/>
      <c r="P2" s="244"/>
      <c r="Q2" s="244"/>
      <c r="R2" s="244"/>
      <c r="S2" s="244"/>
      <c r="T2" s="244"/>
      <c r="U2" s="244"/>
      <c r="V2" s="244"/>
      <c r="AT2" s="12" t="s">
        <v>51</v>
      </c>
    </row>
    <row r="3" spans="1:70" ht="6.95" customHeight="1">
      <c r="B3" s="13"/>
      <c r="C3" s="14"/>
      <c r="D3" s="14"/>
      <c r="E3" s="14"/>
      <c r="F3" s="14"/>
      <c r="G3" s="14"/>
      <c r="H3" s="14"/>
      <c r="I3" s="49"/>
      <c r="J3" s="14"/>
      <c r="K3" s="15"/>
      <c r="AT3" s="12" t="s">
        <v>42</v>
      </c>
    </row>
    <row r="4" spans="1:70" ht="36.950000000000003" customHeight="1">
      <c r="B4" s="16"/>
      <c r="C4" s="17"/>
      <c r="D4" s="18" t="s">
        <v>57</v>
      </c>
      <c r="E4" s="17"/>
      <c r="F4" s="17"/>
      <c r="G4" s="17"/>
      <c r="H4" s="17"/>
      <c r="I4" s="50"/>
      <c r="J4" s="17"/>
      <c r="K4" s="19"/>
      <c r="M4" s="20" t="s">
        <v>6</v>
      </c>
      <c r="AT4" s="12" t="s">
        <v>2</v>
      </c>
    </row>
    <row r="5" spans="1:70" ht="6.95" customHeight="1">
      <c r="B5" s="16"/>
      <c r="C5" s="17"/>
      <c r="D5" s="17"/>
      <c r="E5" s="17"/>
      <c r="F5" s="17"/>
      <c r="G5" s="17"/>
      <c r="H5" s="17"/>
      <c r="I5" s="50"/>
      <c r="J5" s="17"/>
      <c r="K5" s="19"/>
    </row>
    <row r="6" spans="1:70">
      <c r="B6" s="16"/>
      <c r="C6" s="17"/>
      <c r="D6" s="22" t="s">
        <v>7</v>
      </c>
      <c r="E6" s="17"/>
      <c r="F6" s="17"/>
      <c r="G6" s="17"/>
      <c r="H6" s="17"/>
      <c r="I6" s="50"/>
      <c r="J6" s="17"/>
      <c r="K6" s="19"/>
    </row>
    <row r="7" spans="1:70" ht="16.5" customHeight="1">
      <c r="B7" s="16"/>
      <c r="C7" s="17"/>
      <c r="D7" s="17"/>
      <c r="E7" s="245" t="e">
        <f>#REF!</f>
        <v>#REF!</v>
      </c>
      <c r="F7" s="246"/>
      <c r="G7" s="246"/>
      <c r="H7" s="246"/>
      <c r="I7" s="50"/>
      <c r="J7" s="17"/>
      <c r="K7" s="19"/>
    </row>
    <row r="8" spans="1:70">
      <c r="B8" s="16"/>
      <c r="C8" s="17"/>
      <c r="D8" s="22" t="s">
        <v>58</v>
      </c>
      <c r="E8" s="17"/>
      <c r="F8" s="17"/>
      <c r="G8" s="17"/>
      <c r="H8" s="17"/>
      <c r="I8" s="50"/>
      <c r="J8" s="17"/>
      <c r="K8" s="19"/>
    </row>
    <row r="9" spans="1:70" ht="16.5" customHeight="1">
      <c r="B9" s="16"/>
      <c r="C9" s="17"/>
      <c r="D9" s="17"/>
      <c r="E9" s="245" t="s">
        <v>184</v>
      </c>
      <c r="F9" s="239"/>
      <c r="G9" s="239"/>
      <c r="H9" s="239"/>
      <c r="I9" s="50"/>
      <c r="J9" s="17"/>
      <c r="K9" s="19"/>
    </row>
    <row r="10" spans="1:70">
      <c r="B10" s="16"/>
      <c r="C10" s="17"/>
      <c r="D10" s="22" t="s">
        <v>185</v>
      </c>
      <c r="E10" s="17"/>
      <c r="F10" s="17"/>
      <c r="G10" s="17"/>
      <c r="H10" s="17"/>
      <c r="I10" s="50"/>
      <c r="J10" s="17"/>
      <c r="K10" s="19"/>
    </row>
    <row r="11" spans="1:70" s="1" customFormat="1" ht="16.5" customHeight="1">
      <c r="B11" s="23"/>
      <c r="C11" s="24"/>
      <c r="D11" s="24"/>
      <c r="E11" s="242" t="s">
        <v>322</v>
      </c>
      <c r="F11" s="248"/>
      <c r="G11" s="248"/>
      <c r="H11" s="248"/>
      <c r="I11" s="51"/>
      <c r="J11" s="24"/>
      <c r="K11" s="25"/>
    </row>
    <row r="12" spans="1:70" s="1" customFormat="1">
      <c r="B12" s="23"/>
      <c r="C12" s="24"/>
      <c r="D12" s="22" t="s">
        <v>186</v>
      </c>
      <c r="E12" s="24"/>
      <c r="F12" s="24"/>
      <c r="G12" s="24"/>
      <c r="H12" s="24"/>
      <c r="I12" s="51"/>
      <c r="J12" s="24"/>
      <c r="K12" s="25"/>
    </row>
    <row r="13" spans="1:70" s="1" customFormat="1" ht="36.950000000000003" customHeight="1">
      <c r="B13" s="23"/>
      <c r="C13" s="24"/>
      <c r="D13" s="24"/>
      <c r="E13" s="247" t="s">
        <v>633</v>
      </c>
      <c r="F13" s="248"/>
      <c r="G13" s="248"/>
      <c r="H13" s="248"/>
      <c r="I13" s="51"/>
      <c r="J13" s="24"/>
      <c r="K13" s="25"/>
    </row>
    <row r="14" spans="1:70" s="1" customFormat="1" ht="13.5">
      <c r="B14" s="23"/>
      <c r="C14" s="24"/>
      <c r="D14" s="24"/>
      <c r="E14" s="24"/>
      <c r="F14" s="24"/>
      <c r="G14" s="24"/>
      <c r="H14" s="24"/>
      <c r="I14" s="51"/>
      <c r="J14" s="24"/>
      <c r="K14" s="25"/>
    </row>
    <row r="15" spans="1:70" s="1" customFormat="1" ht="14.45" customHeight="1">
      <c r="B15" s="23"/>
      <c r="C15" s="24"/>
      <c r="D15" s="22" t="s">
        <v>8</v>
      </c>
      <c r="E15" s="24"/>
      <c r="F15" s="21" t="s">
        <v>1</v>
      </c>
      <c r="G15" s="24"/>
      <c r="H15" s="24"/>
      <c r="I15" s="52" t="s">
        <v>9</v>
      </c>
      <c r="J15" s="21" t="s">
        <v>1</v>
      </c>
      <c r="K15" s="25"/>
    </row>
    <row r="16" spans="1:70" s="1" customFormat="1" ht="14.45" customHeight="1">
      <c r="B16" s="23"/>
      <c r="C16" s="24"/>
      <c r="D16" s="22" t="s">
        <v>10</v>
      </c>
      <c r="E16" s="24"/>
      <c r="F16" s="21" t="s">
        <v>11</v>
      </c>
      <c r="G16" s="24"/>
      <c r="H16" s="24"/>
      <c r="I16" s="52" t="s">
        <v>12</v>
      </c>
      <c r="J16" s="53" t="e">
        <f>#REF!</f>
        <v>#REF!</v>
      </c>
      <c r="K16" s="25"/>
    </row>
    <row r="17" spans="2:11" s="1" customFormat="1" ht="10.9" customHeight="1">
      <c r="B17" s="23"/>
      <c r="C17" s="24"/>
      <c r="D17" s="24"/>
      <c r="E17" s="24"/>
      <c r="F17" s="24"/>
      <c r="G17" s="24"/>
      <c r="H17" s="24"/>
      <c r="I17" s="51"/>
      <c r="J17" s="24"/>
      <c r="K17" s="25"/>
    </row>
    <row r="18" spans="2:11" s="1" customFormat="1" ht="14.45" customHeight="1">
      <c r="B18" s="23"/>
      <c r="C18" s="24"/>
      <c r="D18" s="22" t="s">
        <v>13</v>
      </c>
      <c r="E18" s="24"/>
      <c r="F18" s="24"/>
      <c r="G18" s="24"/>
      <c r="H18" s="24"/>
      <c r="I18" s="52" t="s">
        <v>14</v>
      </c>
      <c r="J18" s="21" t="s">
        <v>1</v>
      </c>
      <c r="K18" s="25"/>
    </row>
    <row r="19" spans="2:11" s="1" customFormat="1" ht="18" customHeight="1">
      <c r="B19" s="23"/>
      <c r="C19" s="24"/>
      <c r="D19" s="24"/>
      <c r="E19" s="21" t="s">
        <v>15</v>
      </c>
      <c r="F19" s="24"/>
      <c r="G19" s="24"/>
      <c r="H19" s="24"/>
      <c r="I19" s="52" t="s">
        <v>16</v>
      </c>
      <c r="J19" s="21" t="s">
        <v>1</v>
      </c>
      <c r="K19" s="25"/>
    </row>
    <row r="20" spans="2:11" s="1" customFormat="1" ht="6.95" customHeight="1">
      <c r="B20" s="23"/>
      <c r="C20" s="24"/>
      <c r="D20" s="24"/>
      <c r="E20" s="24"/>
      <c r="F20" s="24"/>
      <c r="G20" s="24"/>
      <c r="H20" s="24"/>
      <c r="I20" s="51"/>
      <c r="J20" s="24"/>
      <c r="K20" s="25"/>
    </row>
    <row r="21" spans="2:11" s="1" customFormat="1" ht="14.45" customHeight="1">
      <c r="B21" s="23"/>
      <c r="C21" s="24"/>
      <c r="D21" s="22" t="s">
        <v>17</v>
      </c>
      <c r="E21" s="24"/>
      <c r="F21" s="24"/>
      <c r="G21" s="24"/>
      <c r="H21" s="24"/>
      <c r="I21" s="52" t="s">
        <v>14</v>
      </c>
      <c r="J21" s="21" t="e">
        <f>IF(#REF!="Vyplň údaj","",IF(#REF!="","",#REF!))</f>
        <v>#REF!</v>
      </c>
      <c r="K21" s="25"/>
    </row>
    <row r="22" spans="2:11" s="1" customFormat="1" ht="18" customHeight="1">
      <c r="B22" s="23"/>
      <c r="C22" s="24"/>
      <c r="D22" s="24"/>
      <c r="E22" s="21" t="e">
        <f>IF(#REF!="Vyplň údaj","",IF(#REF!="","",#REF!))</f>
        <v>#REF!</v>
      </c>
      <c r="F22" s="24"/>
      <c r="G22" s="24"/>
      <c r="H22" s="24"/>
      <c r="I22" s="52" t="s">
        <v>16</v>
      </c>
      <c r="J22" s="21" t="e">
        <f>IF(#REF!="Vyplň údaj","",IF(#REF!="","",#REF!))</f>
        <v>#REF!</v>
      </c>
      <c r="K22" s="25"/>
    </row>
    <row r="23" spans="2:11" s="1" customFormat="1" ht="6.95" customHeight="1">
      <c r="B23" s="23"/>
      <c r="C23" s="24"/>
      <c r="D23" s="24"/>
      <c r="E23" s="24"/>
      <c r="F23" s="24"/>
      <c r="G23" s="24"/>
      <c r="H23" s="24"/>
      <c r="I23" s="51"/>
      <c r="J23" s="24"/>
      <c r="K23" s="25"/>
    </row>
    <row r="24" spans="2:11" s="1" customFormat="1" ht="14.45" customHeight="1">
      <c r="B24" s="23"/>
      <c r="C24" s="24"/>
      <c r="D24" s="22" t="s">
        <v>18</v>
      </c>
      <c r="E24" s="24"/>
      <c r="F24" s="24"/>
      <c r="G24" s="24"/>
      <c r="H24" s="24"/>
      <c r="I24" s="52" t="s">
        <v>14</v>
      </c>
      <c r="J24" s="21" t="s">
        <v>1</v>
      </c>
      <c r="K24" s="25"/>
    </row>
    <row r="25" spans="2:11" s="1" customFormat="1" ht="18" customHeight="1">
      <c r="B25" s="23"/>
      <c r="C25" s="24"/>
      <c r="D25" s="24"/>
      <c r="E25" s="21" t="s">
        <v>19</v>
      </c>
      <c r="F25" s="24"/>
      <c r="G25" s="24"/>
      <c r="H25" s="24"/>
      <c r="I25" s="52" t="s">
        <v>16</v>
      </c>
      <c r="J25" s="21" t="s">
        <v>1</v>
      </c>
      <c r="K25" s="25"/>
    </row>
    <row r="26" spans="2:11" s="1" customFormat="1" ht="6.95" customHeight="1">
      <c r="B26" s="23"/>
      <c r="C26" s="24"/>
      <c r="D26" s="24"/>
      <c r="E26" s="24"/>
      <c r="F26" s="24"/>
      <c r="G26" s="24"/>
      <c r="H26" s="24"/>
      <c r="I26" s="51"/>
      <c r="J26" s="24"/>
      <c r="K26" s="25"/>
    </row>
    <row r="27" spans="2:11" s="1" customFormat="1" ht="14.45" customHeight="1">
      <c r="B27" s="23"/>
      <c r="C27" s="24"/>
      <c r="D27" s="22" t="s">
        <v>21</v>
      </c>
      <c r="E27" s="24"/>
      <c r="F27" s="24"/>
      <c r="G27" s="24"/>
      <c r="H27" s="24"/>
      <c r="I27" s="51"/>
      <c r="J27" s="24"/>
      <c r="K27" s="25"/>
    </row>
    <row r="28" spans="2:11" s="2" customFormat="1" ht="85.5" customHeight="1">
      <c r="B28" s="54"/>
      <c r="C28" s="55"/>
      <c r="D28" s="55"/>
      <c r="E28" s="240" t="s">
        <v>22</v>
      </c>
      <c r="F28" s="240"/>
      <c r="G28" s="240"/>
      <c r="H28" s="240"/>
      <c r="I28" s="56"/>
      <c r="J28" s="55"/>
      <c r="K28" s="57"/>
    </row>
    <row r="29" spans="2:11" s="1" customFormat="1" ht="6.95" customHeight="1">
      <c r="B29" s="23"/>
      <c r="C29" s="24"/>
      <c r="D29" s="24"/>
      <c r="E29" s="24"/>
      <c r="F29" s="24"/>
      <c r="G29" s="24"/>
      <c r="H29" s="24"/>
      <c r="I29" s="51"/>
      <c r="J29" s="24"/>
      <c r="K29" s="25"/>
    </row>
    <row r="30" spans="2:11" s="1" customFormat="1" ht="6.95" customHeight="1">
      <c r="B30" s="23"/>
      <c r="C30" s="24"/>
      <c r="D30" s="36"/>
      <c r="E30" s="36"/>
      <c r="F30" s="36"/>
      <c r="G30" s="36"/>
      <c r="H30" s="36"/>
      <c r="I30" s="58"/>
      <c r="J30" s="36"/>
      <c r="K30" s="59"/>
    </row>
    <row r="31" spans="2:11" s="1" customFormat="1" ht="25.35" customHeight="1">
      <c r="B31" s="23"/>
      <c r="C31" s="24"/>
      <c r="D31" s="60" t="s">
        <v>23</v>
      </c>
      <c r="E31" s="24"/>
      <c r="F31" s="24"/>
      <c r="G31" s="24"/>
      <c r="H31" s="24"/>
      <c r="I31" s="51"/>
      <c r="J31" s="61">
        <f>ROUND(J124,2)</f>
        <v>0</v>
      </c>
      <c r="K31" s="25"/>
    </row>
    <row r="32" spans="2:11" s="1" customFormat="1" ht="6.95" customHeight="1">
      <c r="B32" s="23"/>
      <c r="C32" s="24"/>
      <c r="D32" s="36"/>
      <c r="E32" s="36"/>
      <c r="F32" s="36"/>
      <c r="G32" s="36"/>
      <c r="H32" s="36"/>
      <c r="I32" s="58"/>
      <c r="J32" s="36"/>
      <c r="K32" s="59"/>
    </row>
    <row r="33" spans="2:11" s="1" customFormat="1" ht="14.45" customHeight="1">
      <c r="B33" s="23"/>
      <c r="C33" s="24"/>
      <c r="D33" s="24"/>
      <c r="E33" s="24"/>
      <c r="F33" s="26" t="s">
        <v>25</v>
      </c>
      <c r="G33" s="24"/>
      <c r="H33" s="24"/>
      <c r="I33" s="62" t="s">
        <v>24</v>
      </c>
      <c r="J33" s="26" t="s">
        <v>26</v>
      </c>
      <c r="K33" s="25"/>
    </row>
    <row r="34" spans="2:11" s="1" customFormat="1" ht="14.45" customHeight="1">
      <c r="B34" s="23"/>
      <c r="C34" s="24"/>
      <c r="D34" s="27" t="s">
        <v>27</v>
      </c>
      <c r="E34" s="27" t="s">
        <v>28</v>
      </c>
      <c r="F34" s="63">
        <f>ROUND(SUM(BE124:BE756), 2)</f>
        <v>0</v>
      </c>
      <c r="G34" s="24"/>
      <c r="H34" s="24"/>
      <c r="I34" s="64">
        <v>0.21</v>
      </c>
      <c r="J34" s="63">
        <f>ROUND(ROUND((SUM(BE124:BE756)), 2)*I34, 2)</f>
        <v>0</v>
      </c>
      <c r="K34" s="25"/>
    </row>
    <row r="35" spans="2:11" s="1" customFormat="1" ht="14.45" customHeight="1">
      <c r="B35" s="23"/>
      <c r="C35" s="24"/>
      <c r="D35" s="24"/>
      <c r="E35" s="27" t="s">
        <v>29</v>
      </c>
      <c r="F35" s="63">
        <f>ROUND(SUM(BF124:BF756), 2)</f>
        <v>0</v>
      </c>
      <c r="G35" s="24"/>
      <c r="H35" s="24"/>
      <c r="I35" s="64">
        <v>0.15</v>
      </c>
      <c r="J35" s="63">
        <f>ROUND(ROUND((SUM(BF124:BF756)), 2)*I35, 2)</f>
        <v>0</v>
      </c>
      <c r="K35" s="25"/>
    </row>
    <row r="36" spans="2:11" s="1" customFormat="1" ht="14.45" hidden="1" customHeight="1">
      <c r="B36" s="23"/>
      <c r="C36" s="24"/>
      <c r="D36" s="24"/>
      <c r="E36" s="27" t="s">
        <v>30</v>
      </c>
      <c r="F36" s="63">
        <f>ROUND(SUM(BG124:BG756), 2)</f>
        <v>0</v>
      </c>
      <c r="G36" s="24"/>
      <c r="H36" s="24"/>
      <c r="I36" s="64">
        <v>0.21</v>
      </c>
      <c r="J36" s="63">
        <v>0</v>
      </c>
      <c r="K36" s="25"/>
    </row>
    <row r="37" spans="2:11" s="1" customFormat="1" ht="14.45" hidden="1" customHeight="1">
      <c r="B37" s="23"/>
      <c r="C37" s="24"/>
      <c r="D37" s="24"/>
      <c r="E37" s="27" t="s">
        <v>31</v>
      </c>
      <c r="F37" s="63">
        <f>ROUND(SUM(BH124:BH756), 2)</f>
        <v>0</v>
      </c>
      <c r="G37" s="24"/>
      <c r="H37" s="24"/>
      <c r="I37" s="64">
        <v>0.15</v>
      </c>
      <c r="J37" s="63">
        <v>0</v>
      </c>
      <c r="K37" s="25"/>
    </row>
    <row r="38" spans="2:11" s="1" customFormat="1" ht="14.45" hidden="1" customHeight="1">
      <c r="B38" s="23"/>
      <c r="C38" s="24"/>
      <c r="D38" s="24"/>
      <c r="E38" s="27" t="s">
        <v>32</v>
      </c>
      <c r="F38" s="63">
        <f>ROUND(SUM(BI124:BI756), 2)</f>
        <v>0</v>
      </c>
      <c r="G38" s="24"/>
      <c r="H38" s="24"/>
      <c r="I38" s="64">
        <v>0</v>
      </c>
      <c r="J38" s="63">
        <v>0</v>
      </c>
      <c r="K38" s="25"/>
    </row>
    <row r="39" spans="2:11" s="1" customFormat="1" ht="6.95" customHeight="1">
      <c r="B39" s="23"/>
      <c r="C39" s="24"/>
      <c r="D39" s="24"/>
      <c r="E39" s="24"/>
      <c r="F39" s="24"/>
      <c r="G39" s="24"/>
      <c r="H39" s="24"/>
      <c r="I39" s="51"/>
      <c r="J39" s="24"/>
      <c r="K39" s="25"/>
    </row>
    <row r="40" spans="2:11" s="1" customFormat="1" ht="25.35" customHeight="1">
      <c r="B40" s="23"/>
      <c r="C40" s="65"/>
      <c r="D40" s="66" t="s">
        <v>33</v>
      </c>
      <c r="E40" s="38"/>
      <c r="F40" s="38"/>
      <c r="G40" s="67" t="s">
        <v>34</v>
      </c>
      <c r="H40" s="68" t="s">
        <v>35</v>
      </c>
      <c r="I40" s="69"/>
      <c r="J40" s="70">
        <f>SUM(J31:J38)</f>
        <v>0</v>
      </c>
      <c r="K40" s="71"/>
    </row>
    <row r="41" spans="2:11" s="1" customFormat="1" ht="14.45" customHeight="1">
      <c r="B41" s="28"/>
      <c r="C41" s="29"/>
      <c r="D41" s="29"/>
      <c r="E41" s="29"/>
      <c r="F41" s="29"/>
      <c r="G41" s="29"/>
      <c r="H41" s="29"/>
      <c r="I41" s="72"/>
      <c r="J41" s="29"/>
      <c r="K41" s="30"/>
    </row>
    <row r="45" spans="2:11" s="1" customFormat="1" ht="6.95" customHeight="1">
      <c r="B45" s="31"/>
      <c r="C45" s="32"/>
      <c r="D45" s="32"/>
      <c r="E45" s="32"/>
      <c r="F45" s="32"/>
      <c r="G45" s="32"/>
      <c r="H45" s="32"/>
      <c r="I45" s="73"/>
      <c r="J45" s="32"/>
      <c r="K45" s="74"/>
    </row>
    <row r="46" spans="2:11" s="1" customFormat="1" ht="36.950000000000003" customHeight="1">
      <c r="B46" s="23"/>
      <c r="C46" s="18" t="s">
        <v>59</v>
      </c>
      <c r="D46" s="24"/>
      <c r="E46" s="24"/>
      <c r="F46" s="24"/>
      <c r="G46" s="24"/>
      <c r="H46" s="24"/>
      <c r="I46" s="51"/>
      <c r="J46" s="24"/>
      <c r="K46" s="25"/>
    </row>
    <row r="47" spans="2:11" s="1" customFormat="1" ht="6.95" customHeight="1">
      <c r="B47" s="23"/>
      <c r="C47" s="24"/>
      <c r="D47" s="24"/>
      <c r="E47" s="24"/>
      <c r="F47" s="24"/>
      <c r="G47" s="24"/>
      <c r="H47" s="24"/>
      <c r="I47" s="51"/>
      <c r="J47" s="24"/>
      <c r="K47" s="25"/>
    </row>
    <row r="48" spans="2:11" s="1" customFormat="1" ht="14.45" customHeight="1">
      <c r="B48" s="23"/>
      <c r="C48" s="22" t="s">
        <v>7</v>
      </c>
      <c r="D48" s="24"/>
      <c r="E48" s="24"/>
      <c r="F48" s="24"/>
      <c r="G48" s="24"/>
      <c r="H48" s="24"/>
      <c r="I48" s="51"/>
      <c r="J48" s="24"/>
      <c r="K48" s="25"/>
    </row>
    <row r="49" spans="2:47" s="1" customFormat="1" ht="16.5" customHeight="1">
      <c r="B49" s="23"/>
      <c r="C49" s="24"/>
      <c r="D49" s="24"/>
      <c r="E49" s="245" t="e">
        <f>E7</f>
        <v>#REF!</v>
      </c>
      <c r="F49" s="246"/>
      <c r="G49" s="246"/>
      <c r="H49" s="246"/>
      <c r="I49" s="51"/>
      <c r="J49" s="24"/>
      <c r="K49" s="25"/>
    </row>
    <row r="50" spans="2:47">
      <c r="B50" s="16"/>
      <c r="C50" s="22" t="s">
        <v>58</v>
      </c>
      <c r="D50" s="17"/>
      <c r="E50" s="17"/>
      <c r="F50" s="17"/>
      <c r="G50" s="17"/>
      <c r="H50" s="17"/>
      <c r="I50" s="50"/>
      <c r="J50" s="17"/>
      <c r="K50" s="19"/>
    </row>
    <row r="51" spans="2:47" ht="16.5" customHeight="1">
      <c r="B51" s="16"/>
      <c r="C51" s="17"/>
      <c r="D51" s="17"/>
      <c r="E51" s="245" t="s">
        <v>184</v>
      </c>
      <c r="F51" s="239"/>
      <c r="G51" s="239"/>
      <c r="H51" s="239"/>
      <c r="I51" s="50"/>
      <c r="J51" s="17"/>
      <c r="K51" s="19"/>
    </row>
    <row r="52" spans="2:47">
      <c r="B52" s="16"/>
      <c r="C52" s="22" t="s">
        <v>185</v>
      </c>
      <c r="D52" s="17"/>
      <c r="E52" s="17"/>
      <c r="F52" s="17"/>
      <c r="G52" s="17"/>
      <c r="H52" s="17"/>
      <c r="I52" s="50"/>
      <c r="J52" s="17"/>
      <c r="K52" s="19"/>
    </row>
    <row r="53" spans="2:47" s="1" customFormat="1" ht="16.5" customHeight="1">
      <c r="B53" s="23"/>
      <c r="C53" s="24"/>
      <c r="D53" s="24"/>
      <c r="E53" s="242" t="s">
        <v>322</v>
      </c>
      <c r="F53" s="248"/>
      <c r="G53" s="248"/>
      <c r="H53" s="248"/>
      <c r="I53" s="51"/>
      <c r="J53" s="24"/>
      <c r="K53" s="25"/>
    </row>
    <row r="54" spans="2:47" s="1" customFormat="1" ht="14.45" customHeight="1">
      <c r="B54" s="23"/>
      <c r="C54" s="22" t="s">
        <v>186</v>
      </c>
      <c r="D54" s="24"/>
      <c r="E54" s="24"/>
      <c r="F54" s="24"/>
      <c r="G54" s="24"/>
      <c r="H54" s="24"/>
      <c r="I54" s="51"/>
      <c r="J54" s="24"/>
      <c r="K54" s="25"/>
    </row>
    <row r="55" spans="2:47" s="1" customFormat="1" ht="17.25" customHeight="1">
      <c r="B55" s="23"/>
      <c r="C55" s="24"/>
      <c r="D55" s="24"/>
      <c r="E55" s="247" t="str">
        <f>E13</f>
        <v>600 - SILNOPROUD</v>
      </c>
      <c r="F55" s="248"/>
      <c r="G55" s="248"/>
      <c r="H55" s="248"/>
      <c r="I55" s="51"/>
      <c r="J55" s="24"/>
      <c r="K55" s="25"/>
    </row>
    <row r="56" spans="2:47" s="1" customFormat="1" ht="6.95" customHeight="1">
      <c r="B56" s="23"/>
      <c r="C56" s="24"/>
      <c r="D56" s="24"/>
      <c r="E56" s="24"/>
      <c r="F56" s="24"/>
      <c r="G56" s="24"/>
      <c r="H56" s="24"/>
      <c r="I56" s="51"/>
      <c r="J56" s="24"/>
      <c r="K56" s="25"/>
    </row>
    <row r="57" spans="2:47" s="1" customFormat="1" ht="18" customHeight="1">
      <c r="B57" s="23"/>
      <c r="C57" s="22" t="s">
        <v>10</v>
      </c>
      <c r="D57" s="24"/>
      <c r="E57" s="24"/>
      <c r="F57" s="21" t="str">
        <f>F16</f>
        <v>Havířov</v>
      </c>
      <c r="G57" s="24"/>
      <c r="H57" s="24"/>
      <c r="I57" s="52" t="s">
        <v>12</v>
      </c>
      <c r="J57" s="53" t="e">
        <f>IF(J16="","",J16)</f>
        <v>#REF!</v>
      </c>
      <c r="K57" s="25"/>
    </row>
    <row r="58" spans="2:47" s="1" customFormat="1" ht="6.95" customHeight="1">
      <c r="B58" s="23"/>
      <c r="C58" s="24"/>
      <c r="D58" s="24"/>
      <c r="E58" s="24"/>
      <c r="F58" s="24"/>
      <c r="G58" s="24"/>
      <c r="H58" s="24"/>
      <c r="I58" s="51"/>
      <c r="J58" s="24"/>
      <c r="K58" s="25"/>
    </row>
    <row r="59" spans="2:47" s="1" customFormat="1">
      <c r="B59" s="23"/>
      <c r="C59" s="22" t="s">
        <v>13</v>
      </c>
      <c r="D59" s="24"/>
      <c r="E59" s="24"/>
      <c r="F59" s="21" t="str">
        <f>E19</f>
        <v>SŽDC</v>
      </c>
      <c r="G59" s="24"/>
      <c r="H59" s="24"/>
      <c r="I59" s="52" t="s">
        <v>18</v>
      </c>
      <c r="J59" s="240" t="str">
        <f>E25</f>
        <v>KOHL Architekti, s.r.o.</v>
      </c>
      <c r="K59" s="25"/>
    </row>
    <row r="60" spans="2:47" s="1" customFormat="1" ht="14.45" customHeight="1">
      <c r="B60" s="23"/>
      <c r="C60" s="22" t="s">
        <v>17</v>
      </c>
      <c r="D60" s="24"/>
      <c r="E60" s="24"/>
      <c r="F60" s="21" t="e">
        <f>IF(E22="","",E22)</f>
        <v>#REF!</v>
      </c>
      <c r="G60" s="24"/>
      <c r="H60" s="24"/>
      <c r="I60" s="51"/>
      <c r="J60" s="249"/>
      <c r="K60" s="25"/>
    </row>
    <row r="61" spans="2:47" s="1" customFormat="1" ht="10.35" customHeight="1">
      <c r="B61" s="23"/>
      <c r="C61" s="24"/>
      <c r="D61" s="24"/>
      <c r="E61" s="24"/>
      <c r="F61" s="24"/>
      <c r="G61" s="24"/>
      <c r="H61" s="24"/>
      <c r="I61" s="51"/>
      <c r="J61" s="24"/>
      <c r="K61" s="25"/>
    </row>
    <row r="62" spans="2:47" s="1" customFormat="1" ht="29.25" customHeight="1">
      <c r="B62" s="23"/>
      <c r="C62" s="75" t="s">
        <v>60</v>
      </c>
      <c r="D62" s="65"/>
      <c r="E62" s="65"/>
      <c r="F62" s="65"/>
      <c r="G62" s="65"/>
      <c r="H62" s="65"/>
      <c r="I62" s="76"/>
      <c r="J62" s="77" t="s">
        <v>61</v>
      </c>
      <c r="K62" s="78"/>
    </row>
    <row r="63" spans="2:47" s="1" customFormat="1" ht="10.35" customHeight="1">
      <c r="B63" s="23"/>
      <c r="C63" s="24"/>
      <c r="D63" s="24"/>
      <c r="E63" s="24"/>
      <c r="F63" s="24"/>
      <c r="G63" s="24"/>
      <c r="H63" s="24"/>
      <c r="I63" s="51"/>
      <c r="J63" s="24"/>
      <c r="K63" s="25"/>
    </row>
    <row r="64" spans="2:47" s="1" customFormat="1" ht="29.25" customHeight="1">
      <c r="B64" s="23"/>
      <c r="C64" s="79" t="s">
        <v>62</v>
      </c>
      <c r="D64" s="24"/>
      <c r="E64" s="24"/>
      <c r="F64" s="24"/>
      <c r="G64" s="24"/>
      <c r="H64" s="24"/>
      <c r="I64" s="51"/>
      <c r="J64" s="61">
        <f>J124</f>
        <v>0</v>
      </c>
      <c r="K64" s="25"/>
      <c r="AU64" s="12" t="s">
        <v>63</v>
      </c>
    </row>
    <row r="65" spans="2:11" s="3" customFormat="1" ht="24.95" customHeight="1">
      <c r="B65" s="80"/>
      <c r="C65" s="81"/>
      <c r="D65" s="82" t="s">
        <v>634</v>
      </c>
      <c r="E65" s="83"/>
      <c r="F65" s="83"/>
      <c r="G65" s="83"/>
      <c r="H65" s="83"/>
      <c r="I65" s="84"/>
      <c r="J65" s="85">
        <f>J125</f>
        <v>0</v>
      </c>
      <c r="K65" s="86"/>
    </row>
    <row r="66" spans="2:11" s="3" customFormat="1" ht="24.95" customHeight="1">
      <c r="B66" s="80"/>
      <c r="C66" s="81"/>
      <c r="D66" s="82" t="s">
        <v>635</v>
      </c>
      <c r="E66" s="83"/>
      <c r="F66" s="83"/>
      <c r="G66" s="83"/>
      <c r="H66" s="83"/>
      <c r="I66" s="84"/>
      <c r="J66" s="85">
        <f>J270</f>
        <v>0</v>
      </c>
      <c r="K66" s="86"/>
    </row>
    <row r="67" spans="2:11" s="8" customFormat="1" ht="19.899999999999999" customHeight="1">
      <c r="B67" s="139"/>
      <c r="C67" s="140"/>
      <c r="D67" s="141" t="s">
        <v>636</v>
      </c>
      <c r="E67" s="142"/>
      <c r="F67" s="142"/>
      <c r="G67" s="142"/>
      <c r="H67" s="142"/>
      <c r="I67" s="143"/>
      <c r="J67" s="144">
        <f>J277</f>
        <v>0</v>
      </c>
      <c r="K67" s="145"/>
    </row>
    <row r="68" spans="2:11" s="8" customFormat="1" ht="19.899999999999999" customHeight="1">
      <c r="B68" s="139"/>
      <c r="C68" s="140"/>
      <c r="D68" s="141" t="s">
        <v>637</v>
      </c>
      <c r="E68" s="142"/>
      <c r="F68" s="142"/>
      <c r="G68" s="142"/>
      <c r="H68" s="142"/>
      <c r="I68" s="143"/>
      <c r="J68" s="144">
        <f>J285</f>
        <v>0</v>
      </c>
      <c r="K68" s="145"/>
    </row>
    <row r="69" spans="2:11" s="8" customFormat="1" ht="19.899999999999999" customHeight="1">
      <c r="B69" s="139"/>
      <c r="C69" s="140"/>
      <c r="D69" s="141" t="s">
        <v>638</v>
      </c>
      <c r="E69" s="142"/>
      <c r="F69" s="142"/>
      <c r="G69" s="142"/>
      <c r="H69" s="142"/>
      <c r="I69" s="143"/>
      <c r="J69" s="144">
        <f>J294</f>
        <v>0</v>
      </c>
      <c r="K69" s="145"/>
    </row>
    <row r="70" spans="2:11" s="8" customFormat="1" ht="19.899999999999999" customHeight="1">
      <c r="B70" s="139"/>
      <c r="C70" s="140"/>
      <c r="D70" s="141" t="s">
        <v>639</v>
      </c>
      <c r="E70" s="142"/>
      <c r="F70" s="142"/>
      <c r="G70" s="142"/>
      <c r="H70" s="142"/>
      <c r="I70" s="143"/>
      <c r="J70" s="144">
        <f>J302</f>
        <v>0</v>
      </c>
      <c r="K70" s="145"/>
    </row>
    <row r="71" spans="2:11" s="8" customFormat="1" ht="19.899999999999999" customHeight="1">
      <c r="B71" s="139"/>
      <c r="C71" s="140"/>
      <c r="D71" s="141" t="s">
        <v>640</v>
      </c>
      <c r="E71" s="142"/>
      <c r="F71" s="142"/>
      <c r="G71" s="142"/>
      <c r="H71" s="142"/>
      <c r="I71" s="143"/>
      <c r="J71" s="144">
        <f>J308</f>
        <v>0</v>
      </c>
      <c r="K71" s="145"/>
    </row>
    <row r="72" spans="2:11" s="8" customFormat="1" ht="19.899999999999999" customHeight="1">
      <c r="B72" s="139"/>
      <c r="C72" s="140"/>
      <c r="D72" s="141" t="s">
        <v>641</v>
      </c>
      <c r="E72" s="142"/>
      <c r="F72" s="142"/>
      <c r="G72" s="142"/>
      <c r="H72" s="142"/>
      <c r="I72" s="143"/>
      <c r="J72" s="144">
        <f>J319</f>
        <v>0</v>
      </c>
      <c r="K72" s="145"/>
    </row>
    <row r="73" spans="2:11" s="8" customFormat="1" ht="19.899999999999999" customHeight="1">
      <c r="B73" s="139"/>
      <c r="C73" s="140"/>
      <c r="D73" s="141" t="s">
        <v>642</v>
      </c>
      <c r="E73" s="142"/>
      <c r="F73" s="142"/>
      <c r="G73" s="142"/>
      <c r="H73" s="142"/>
      <c r="I73" s="143"/>
      <c r="J73" s="144">
        <f>J324</f>
        <v>0</v>
      </c>
      <c r="K73" s="145"/>
    </row>
    <row r="74" spans="2:11" s="8" customFormat="1" ht="19.899999999999999" customHeight="1">
      <c r="B74" s="139"/>
      <c r="C74" s="140"/>
      <c r="D74" s="141" t="s">
        <v>643</v>
      </c>
      <c r="E74" s="142"/>
      <c r="F74" s="142"/>
      <c r="G74" s="142"/>
      <c r="H74" s="142"/>
      <c r="I74" s="143"/>
      <c r="J74" s="144">
        <f>J334</f>
        <v>0</v>
      </c>
      <c r="K74" s="145"/>
    </row>
    <row r="75" spans="2:11" s="8" customFormat="1" ht="19.899999999999999" customHeight="1">
      <c r="B75" s="139"/>
      <c r="C75" s="140"/>
      <c r="D75" s="141" t="s">
        <v>644</v>
      </c>
      <c r="E75" s="142"/>
      <c r="F75" s="142"/>
      <c r="G75" s="142"/>
      <c r="H75" s="142"/>
      <c r="I75" s="143"/>
      <c r="J75" s="144">
        <f>J346</f>
        <v>0</v>
      </c>
      <c r="K75" s="145"/>
    </row>
    <row r="76" spans="2:11" s="8" customFormat="1" ht="19.899999999999999" customHeight="1">
      <c r="B76" s="139"/>
      <c r="C76" s="140"/>
      <c r="D76" s="141" t="s">
        <v>645</v>
      </c>
      <c r="E76" s="142"/>
      <c r="F76" s="142"/>
      <c r="G76" s="142"/>
      <c r="H76" s="142"/>
      <c r="I76" s="143"/>
      <c r="J76" s="144">
        <f>J358</f>
        <v>0</v>
      </c>
      <c r="K76" s="145"/>
    </row>
    <row r="77" spans="2:11" s="8" customFormat="1" ht="19.899999999999999" customHeight="1">
      <c r="B77" s="139"/>
      <c r="C77" s="140"/>
      <c r="D77" s="141" t="s">
        <v>646</v>
      </c>
      <c r="E77" s="142"/>
      <c r="F77" s="142"/>
      <c r="G77" s="142"/>
      <c r="H77" s="142"/>
      <c r="I77" s="143"/>
      <c r="J77" s="144">
        <f>J375</f>
        <v>0</v>
      </c>
      <c r="K77" s="145"/>
    </row>
    <row r="78" spans="2:11" s="8" customFormat="1" ht="19.899999999999999" customHeight="1">
      <c r="B78" s="139"/>
      <c r="C78" s="140"/>
      <c r="D78" s="141" t="s">
        <v>647</v>
      </c>
      <c r="E78" s="142"/>
      <c r="F78" s="142"/>
      <c r="G78" s="142"/>
      <c r="H78" s="142"/>
      <c r="I78" s="143"/>
      <c r="J78" s="144">
        <f>J384</f>
        <v>0</v>
      </c>
      <c r="K78" s="145"/>
    </row>
    <row r="79" spans="2:11" s="8" customFormat="1" ht="19.899999999999999" customHeight="1">
      <c r="B79" s="139"/>
      <c r="C79" s="140"/>
      <c r="D79" s="141" t="s">
        <v>648</v>
      </c>
      <c r="E79" s="142"/>
      <c r="F79" s="142"/>
      <c r="G79" s="142"/>
      <c r="H79" s="142"/>
      <c r="I79" s="143"/>
      <c r="J79" s="144">
        <f>J400</f>
        <v>0</v>
      </c>
      <c r="K79" s="145"/>
    </row>
    <row r="80" spans="2:11" s="8" customFormat="1" ht="19.899999999999999" customHeight="1">
      <c r="B80" s="139"/>
      <c r="C80" s="140"/>
      <c r="D80" s="141" t="s">
        <v>649</v>
      </c>
      <c r="E80" s="142"/>
      <c r="F80" s="142"/>
      <c r="G80" s="142"/>
      <c r="H80" s="142"/>
      <c r="I80" s="143"/>
      <c r="J80" s="144">
        <f>J425</f>
        <v>0</v>
      </c>
      <c r="K80" s="145"/>
    </row>
    <row r="81" spans="2:11" s="8" customFormat="1" ht="19.899999999999999" customHeight="1">
      <c r="B81" s="139"/>
      <c r="C81" s="140"/>
      <c r="D81" s="141" t="s">
        <v>650</v>
      </c>
      <c r="E81" s="142"/>
      <c r="F81" s="142"/>
      <c r="G81" s="142"/>
      <c r="H81" s="142"/>
      <c r="I81" s="143"/>
      <c r="J81" s="144">
        <f>J437</f>
        <v>0</v>
      </c>
      <c r="K81" s="145"/>
    </row>
    <row r="82" spans="2:11" s="8" customFormat="1" ht="19.899999999999999" customHeight="1">
      <c r="B82" s="139"/>
      <c r="C82" s="140"/>
      <c r="D82" s="141" t="s">
        <v>651</v>
      </c>
      <c r="E82" s="142"/>
      <c r="F82" s="142"/>
      <c r="G82" s="142"/>
      <c r="H82" s="142"/>
      <c r="I82" s="143"/>
      <c r="J82" s="144">
        <f>J459</f>
        <v>0</v>
      </c>
      <c r="K82" s="145"/>
    </row>
    <row r="83" spans="2:11" s="8" customFormat="1" ht="19.899999999999999" customHeight="1">
      <c r="B83" s="139"/>
      <c r="C83" s="140"/>
      <c r="D83" s="141" t="s">
        <v>652</v>
      </c>
      <c r="E83" s="142"/>
      <c r="F83" s="142"/>
      <c r="G83" s="142"/>
      <c r="H83" s="142"/>
      <c r="I83" s="143"/>
      <c r="J83" s="144">
        <f>J470</f>
        <v>0</v>
      </c>
      <c r="K83" s="145"/>
    </row>
    <row r="84" spans="2:11" s="8" customFormat="1" ht="19.899999999999999" customHeight="1">
      <c r="B84" s="139"/>
      <c r="C84" s="140"/>
      <c r="D84" s="141" t="s">
        <v>653</v>
      </c>
      <c r="E84" s="142"/>
      <c r="F84" s="142"/>
      <c r="G84" s="142"/>
      <c r="H84" s="142"/>
      <c r="I84" s="143"/>
      <c r="J84" s="144">
        <f>J485</f>
        <v>0</v>
      </c>
      <c r="K84" s="145"/>
    </row>
    <row r="85" spans="2:11" s="8" customFormat="1" ht="19.899999999999999" customHeight="1">
      <c r="B85" s="139"/>
      <c r="C85" s="140"/>
      <c r="D85" s="141" t="s">
        <v>654</v>
      </c>
      <c r="E85" s="142"/>
      <c r="F85" s="142"/>
      <c r="G85" s="142"/>
      <c r="H85" s="142"/>
      <c r="I85" s="143"/>
      <c r="J85" s="144">
        <f>J541</f>
        <v>0</v>
      </c>
      <c r="K85" s="145"/>
    </row>
    <row r="86" spans="2:11" s="8" customFormat="1" ht="19.899999999999999" customHeight="1">
      <c r="B86" s="139"/>
      <c r="C86" s="140"/>
      <c r="D86" s="141" t="s">
        <v>655</v>
      </c>
      <c r="E86" s="142"/>
      <c r="F86" s="142"/>
      <c r="G86" s="142"/>
      <c r="H86" s="142"/>
      <c r="I86" s="143"/>
      <c r="J86" s="144">
        <f>J549</f>
        <v>0</v>
      </c>
      <c r="K86" s="145"/>
    </row>
    <row r="87" spans="2:11" s="8" customFormat="1" ht="19.899999999999999" customHeight="1">
      <c r="B87" s="139"/>
      <c r="C87" s="140"/>
      <c r="D87" s="141" t="s">
        <v>656</v>
      </c>
      <c r="E87" s="142"/>
      <c r="F87" s="142"/>
      <c r="G87" s="142"/>
      <c r="H87" s="142"/>
      <c r="I87" s="143"/>
      <c r="J87" s="144">
        <f>J569</f>
        <v>0</v>
      </c>
      <c r="K87" s="145"/>
    </row>
    <row r="88" spans="2:11" s="8" customFormat="1" ht="19.899999999999999" customHeight="1">
      <c r="B88" s="139"/>
      <c r="C88" s="140"/>
      <c r="D88" s="141" t="s">
        <v>657</v>
      </c>
      <c r="E88" s="142"/>
      <c r="F88" s="142"/>
      <c r="G88" s="142"/>
      <c r="H88" s="142"/>
      <c r="I88" s="143"/>
      <c r="J88" s="144">
        <f>J580</f>
        <v>0</v>
      </c>
      <c r="K88" s="145"/>
    </row>
    <row r="89" spans="2:11" s="8" customFormat="1" ht="19.899999999999999" customHeight="1">
      <c r="B89" s="139"/>
      <c r="C89" s="140"/>
      <c r="D89" s="141" t="s">
        <v>658</v>
      </c>
      <c r="E89" s="142"/>
      <c r="F89" s="142"/>
      <c r="G89" s="142"/>
      <c r="H89" s="142"/>
      <c r="I89" s="143"/>
      <c r="J89" s="144">
        <f>J593</f>
        <v>0</v>
      </c>
      <c r="K89" s="145"/>
    </row>
    <row r="90" spans="2:11" s="8" customFormat="1" ht="19.899999999999999" customHeight="1">
      <c r="B90" s="139"/>
      <c r="C90" s="140"/>
      <c r="D90" s="141" t="s">
        <v>659</v>
      </c>
      <c r="E90" s="142"/>
      <c r="F90" s="142"/>
      <c r="G90" s="142"/>
      <c r="H90" s="142"/>
      <c r="I90" s="143"/>
      <c r="J90" s="144">
        <f>J606</f>
        <v>0</v>
      </c>
      <c r="K90" s="145"/>
    </row>
    <row r="91" spans="2:11" s="8" customFormat="1" ht="19.899999999999999" customHeight="1">
      <c r="B91" s="139"/>
      <c r="C91" s="140"/>
      <c r="D91" s="141" t="s">
        <v>660</v>
      </c>
      <c r="E91" s="142"/>
      <c r="F91" s="142"/>
      <c r="G91" s="142"/>
      <c r="H91" s="142"/>
      <c r="I91" s="143"/>
      <c r="J91" s="144">
        <f>J617</f>
        <v>0</v>
      </c>
      <c r="K91" s="145"/>
    </row>
    <row r="92" spans="2:11" s="8" customFormat="1" ht="19.899999999999999" customHeight="1">
      <c r="B92" s="139"/>
      <c r="C92" s="140"/>
      <c r="D92" s="141" t="s">
        <v>661</v>
      </c>
      <c r="E92" s="142"/>
      <c r="F92" s="142"/>
      <c r="G92" s="142"/>
      <c r="H92" s="142"/>
      <c r="I92" s="143"/>
      <c r="J92" s="144">
        <f>J634</f>
        <v>0</v>
      </c>
      <c r="K92" s="145"/>
    </row>
    <row r="93" spans="2:11" s="8" customFormat="1" ht="19.899999999999999" customHeight="1">
      <c r="B93" s="139"/>
      <c r="C93" s="140"/>
      <c r="D93" s="141" t="s">
        <v>662</v>
      </c>
      <c r="E93" s="142"/>
      <c r="F93" s="142"/>
      <c r="G93" s="142"/>
      <c r="H93" s="142"/>
      <c r="I93" s="143"/>
      <c r="J93" s="144">
        <f>J644</f>
        <v>0</v>
      </c>
      <c r="K93" s="145"/>
    </row>
    <row r="94" spans="2:11" s="8" customFormat="1" ht="19.899999999999999" customHeight="1">
      <c r="B94" s="139"/>
      <c r="C94" s="140"/>
      <c r="D94" s="141" t="s">
        <v>663</v>
      </c>
      <c r="E94" s="142"/>
      <c r="F94" s="142"/>
      <c r="G94" s="142"/>
      <c r="H94" s="142"/>
      <c r="I94" s="143"/>
      <c r="J94" s="144">
        <f>J655</f>
        <v>0</v>
      </c>
      <c r="K94" s="145"/>
    </row>
    <row r="95" spans="2:11" s="8" customFormat="1" ht="19.899999999999999" customHeight="1">
      <c r="B95" s="139"/>
      <c r="C95" s="140"/>
      <c r="D95" s="141" t="s">
        <v>664</v>
      </c>
      <c r="E95" s="142"/>
      <c r="F95" s="142"/>
      <c r="G95" s="142"/>
      <c r="H95" s="142"/>
      <c r="I95" s="143"/>
      <c r="J95" s="144">
        <f>J667</f>
        <v>0</v>
      </c>
      <c r="K95" s="145"/>
    </row>
    <row r="96" spans="2:11" s="8" customFormat="1" ht="19.899999999999999" customHeight="1">
      <c r="B96" s="139"/>
      <c r="C96" s="140"/>
      <c r="D96" s="141" t="s">
        <v>665</v>
      </c>
      <c r="E96" s="142"/>
      <c r="F96" s="142"/>
      <c r="G96" s="142"/>
      <c r="H96" s="142"/>
      <c r="I96" s="143"/>
      <c r="J96" s="144">
        <f>J677</f>
        <v>0</v>
      </c>
      <c r="K96" s="145"/>
    </row>
    <row r="97" spans="2:12" s="8" customFormat="1" ht="19.899999999999999" customHeight="1">
      <c r="B97" s="139"/>
      <c r="C97" s="140"/>
      <c r="D97" s="141" t="s">
        <v>666</v>
      </c>
      <c r="E97" s="142"/>
      <c r="F97" s="142"/>
      <c r="G97" s="142"/>
      <c r="H97" s="142"/>
      <c r="I97" s="143"/>
      <c r="J97" s="144">
        <f>J703</f>
        <v>0</v>
      </c>
      <c r="K97" s="145"/>
    </row>
    <row r="98" spans="2:12" s="8" customFormat="1" ht="19.899999999999999" customHeight="1">
      <c r="B98" s="139"/>
      <c r="C98" s="140"/>
      <c r="D98" s="141" t="s">
        <v>667</v>
      </c>
      <c r="E98" s="142"/>
      <c r="F98" s="142"/>
      <c r="G98" s="142"/>
      <c r="H98" s="142"/>
      <c r="I98" s="143"/>
      <c r="J98" s="144">
        <f>J710</f>
        <v>0</v>
      </c>
      <c r="K98" s="145"/>
    </row>
    <row r="99" spans="2:12" s="3" customFormat="1" ht="24.95" customHeight="1">
      <c r="B99" s="80"/>
      <c r="C99" s="81"/>
      <c r="D99" s="82" t="s">
        <v>668</v>
      </c>
      <c r="E99" s="83"/>
      <c r="F99" s="83"/>
      <c r="G99" s="83"/>
      <c r="H99" s="83"/>
      <c r="I99" s="84"/>
      <c r="J99" s="85">
        <f>J713</f>
        <v>0</v>
      </c>
      <c r="K99" s="86"/>
    </row>
    <row r="100" spans="2:12" s="3" customFormat="1" ht="24.95" customHeight="1">
      <c r="B100" s="80"/>
      <c r="C100" s="81"/>
      <c r="D100" s="82" t="s">
        <v>669</v>
      </c>
      <c r="E100" s="83"/>
      <c r="F100" s="83"/>
      <c r="G100" s="83"/>
      <c r="H100" s="83"/>
      <c r="I100" s="84"/>
      <c r="J100" s="85">
        <f>J742</f>
        <v>0</v>
      </c>
      <c r="K100" s="86"/>
    </row>
    <row r="101" spans="2:12" s="1" customFormat="1" ht="21.75" customHeight="1">
      <c r="B101" s="23"/>
      <c r="C101" s="24"/>
      <c r="D101" s="24"/>
      <c r="E101" s="24"/>
      <c r="F101" s="24"/>
      <c r="G101" s="24"/>
      <c r="H101" s="24"/>
      <c r="I101" s="51"/>
      <c r="J101" s="24"/>
      <c r="K101" s="25"/>
    </row>
    <row r="102" spans="2:12" s="1" customFormat="1" ht="6.95" customHeight="1">
      <c r="B102" s="28"/>
      <c r="C102" s="29"/>
      <c r="D102" s="29"/>
      <c r="E102" s="29"/>
      <c r="F102" s="29"/>
      <c r="G102" s="29"/>
      <c r="H102" s="29"/>
      <c r="I102" s="72"/>
      <c r="J102" s="29"/>
      <c r="K102" s="30"/>
    </row>
    <row r="106" spans="2:12" s="1" customFormat="1" ht="6.95" customHeight="1">
      <c r="B106" s="31"/>
      <c r="C106" s="32"/>
      <c r="D106" s="32"/>
      <c r="E106" s="32"/>
      <c r="F106" s="32"/>
      <c r="G106" s="32"/>
      <c r="H106" s="32"/>
      <c r="I106" s="73"/>
      <c r="J106" s="32"/>
      <c r="K106" s="32"/>
      <c r="L106" s="23"/>
    </row>
    <row r="107" spans="2:12" s="1" customFormat="1" ht="36.950000000000003" customHeight="1">
      <c r="B107" s="23"/>
      <c r="C107" s="33" t="s">
        <v>64</v>
      </c>
      <c r="L107" s="23"/>
    </row>
    <row r="108" spans="2:12" s="1" customFormat="1" ht="6.95" customHeight="1">
      <c r="B108" s="23"/>
      <c r="L108" s="23"/>
    </row>
    <row r="109" spans="2:12" s="1" customFormat="1" ht="14.45" customHeight="1">
      <c r="B109" s="23"/>
      <c r="C109" s="34" t="s">
        <v>7</v>
      </c>
      <c r="L109" s="23"/>
    </row>
    <row r="110" spans="2:12" s="1" customFormat="1" ht="16.5" customHeight="1">
      <c r="B110" s="23"/>
      <c r="E110" s="250" t="e">
        <f>E7</f>
        <v>#REF!</v>
      </c>
      <c r="F110" s="251"/>
      <c r="G110" s="251"/>
      <c r="H110" s="251"/>
      <c r="L110" s="23"/>
    </row>
    <row r="111" spans="2:12">
      <c r="B111" s="16"/>
      <c r="C111" s="34" t="s">
        <v>58</v>
      </c>
      <c r="L111" s="16"/>
    </row>
    <row r="112" spans="2:12" ht="16.5" customHeight="1">
      <c r="B112" s="16"/>
      <c r="E112" s="250" t="s">
        <v>184</v>
      </c>
      <c r="F112" s="244"/>
      <c r="G112" s="244"/>
      <c r="H112" s="244"/>
      <c r="L112" s="16"/>
    </row>
    <row r="113" spans="2:65">
      <c r="B113" s="16"/>
      <c r="C113" s="34" t="s">
        <v>185</v>
      </c>
      <c r="L113" s="16"/>
    </row>
    <row r="114" spans="2:65" s="1" customFormat="1" ht="16.5" customHeight="1">
      <c r="B114" s="23"/>
      <c r="E114" s="254" t="s">
        <v>322</v>
      </c>
      <c r="F114" s="252"/>
      <c r="G114" s="252"/>
      <c r="H114" s="252"/>
      <c r="L114" s="23"/>
    </row>
    <row r="115" spans="2:65" s="1" customFormat="1" ht="14.45" customHeight="1">
      <c r="B115" s="23"/>
      <c r="C115" s="34" t="s">
        <v>186</v>
      </c>
      <c r="L115" s="23"/>
    </row>
    <row r="116" spans="2:65" s="1" customFormat="1" ht="17.25" customHeight="1">
      <c r="B116" s="23"/>
      <c r="E116" s="241" t="str">
        <f>E13</f>
        <v>600 - SILNOPROUD</v>
      </c>
      <c r="F116" s="252"/>
      <c r="G116" s="252"/>
      <c r="H116" s="252"/>
      <c r="L116" s="23"/>
    </row>
    <row r="117" spans="2:65" s="1" customFormat="1" ht="6.95" customHeight="1">
      <c r="B117" s="23"/>
      <c r="L117" s="23"/>
    </row>
    <row r="118" spans="2:65" s="1" customFormat="1" ht="18" customHeight="1">
      <c r="B118" s="23"/>
      <c r="C118" s="34" t="s">
        <v>10</v>
      </c>
      <c r="F118" s="87" t="str">
        <f>F16</f>
        <v>Havířov</v>
      </c>
      <c r="I118" s="88" t="s">
        <v>12</v>
      </c>
      <c r="J118" s="35" t="e">
        <f>IF(J16="","",J16)</f>
        <v>#REF!</v>
      </c>
      <c r="L118" s="23"/>
    </row>
    <row r="119" spans="2:65" s="1" customFormat="1" ht="6.95" customHeight="1">
      <c r="B119" s="23"/>
      <c r="L119" s="23"/>
    </row>
    <row r="120" spans="2:65" s="1" customFormat="1">
      <c r="B120" s="23"/>
      <c r="C120" s="34" t="s">
        <v>13</v>
      </c>
      <c r="F120" s="87" t="str">
        <f>E19</f>
        <v>SŽDC</v>
      </c>
      <c r="I120" s="88" t="s">
        <v>18</v>
      </c>
      <c r="J120" s="87" t="str">
        <f>E25</f>
        <v>KOHL Architekti, s.r.o.</v>
      </c>
      <c r="L120" s="23"/>
    </row>
    <row r="121" spans="2:65" s="1" customFormat="1" ht="14.45" customHeight="1">
      <c r="B121" s="23"/>
      <c r="C121" s="34" t="s">
        <v>17</v>
      </c>
      <c r="F121" s="87" t="e">
        <f>IF(E22="","",E22)</f>
        <v>#REF!</v>
      </c>
      <c r="L121" s="23"/>
    </row>
    <row r="122" spans="2:65" s="1" customFormat="1" ht="10.35" customHeight="1">
      <c r="B122" s="23"/>
      <c r="L122" s="23"/>
    </row>
    <row r="123" spans="2:65" s="4" customFormat="1" ht="29.25" customHeight="1">
      <c r="B123" s="89"/>
      <c r="C123" s="90" t="s">
        <v>65</v>
      </c>
      <c r="D123" s="91" t="s">
        <v>37</v>
      </c>
      <c r="E123" s="91" t="s">
        <v>36</v>
      </c>
      <c r="F123" s="91" t="s">
        <v>66</v>
      </c>
      <c r="G123" s="91" t="s">
        <v>67</v>
      </c>
      <c r="H123" s="91" t="s">
        <v>68</v>
      </c>
      <c r="I123" s="92" t="s">
        <v>69</v>
      </c>
      <c r="J123" s="91" t="s">
        <v>61</v>
      </c>
      <c r="K123" s="93" t="s">
        <v>70</v>
      </c>
      <c r="L123" s="89"/>
      <c r="M123" s="39" t="s">
        <v>71</v>
      </c>
      <c r="N123" s="40" t="s">
        <v>27</v>
      </c>
      <c r="O123" s="40" t="s">
        <v>72</v>
      </c>
      <c r="P123" s="40" t="s">
        <v>73</v>
      </c>
      <c r="Q123" s="40" t="s">
        <v>74</v>
      </c>
      <c r="R123" s="40" t="s">
        <v>75</v>
      </c>
      <c r="S123" s="40" t="s">
        <v>76</v>
      </c>
      <c r="T123" s="41" t="s">
        <v>77</v>
      </c>
    </row>
    <row r="124" spans="2:65" s="1" customFormat="1" ht="29.25" customHeight="1">
      <c r="B124" s="23"/>
      <c r="C124" s="43" t="s">
        <v>62</v>
      </c>
      <c r="J124" s="94">
        <f>BK124</f>
        <v>0</v>
      </c>
      <c r="L124" s="23"/>
      <c r="M124" s="42"/>
      <c r="N124" s="36"/>
      <c r="O124" s="36"/>
      <c r="P124" s="95">
        <f>P125+P270+P713+P742</f>
        <v>0</v>
      </c>
      <c r="Q124" s="36"/>
      <c r="R124" s="95">
        <f>R125+R270+R713+R742</f>
        <v>0</v>
      </c>
      <c r="S124" s="36"/>
      <c r="T124" s="96">
        <f>T125+T270+T713+T742</f>
        <v>0</v>
      </c>
      <c r="AT124" s="12" t="s">
        <v>38</v>
      </c>
      <c r="AU124" s="12" t="s">
        <v>63</v>
      </c>
      <c r="BK124" s="97">
        <f>BK125+BK270+BK713+BK742</f>
        <v>0</v>
      </c>
    </row>
    <row r="125" spans="2:65" s="5" customFormat="1" ht="37.35" customHeight="1">
      <c r="B125" s="98"/>
      <c r="D125" s="99" t="s">
        <v>38</v>
      </c>
      <c r="E125" s="100" t="s">
        <v>321</v>
      </c>
      <c r="F125" s="100" t="s">
        <v>670</v>
      </c>
      <c r="I125" s="101"/>
      <c r="J125" s="102">
        <f>BK125</f>
        <v>0</v>
      </c>
      <c r="L125" s="98"/>
      <c r="M125" s="103"/>
      <c r="N125" s="104"/>
      <c r="O125" s="104"/>
      <c r="P125" s="105">
        <f>SUM(P126:P269)</f>
        <v>0</v>
      </c>
      <c r="Q125" s="104"/>
      <c r="R125" s="105">
        <f>SUM(R126:R269)</f>
        <v>0</v>
      </c>
      <c r="S125" s="104"/>
      <c r="T125" s="106">
        <f>SUM(T126:T269)</f>
        <v>0</v>
      </c>
      <c r="AR125" s="99" t="s">
        <v>42</v>
      </c>
      <c r="AT125" s="107" t="s">
        <v>38</v>
      </c>
      <c r="AU125" s="107" t="s">
        <v>39</v>
      </c>
      <c r="AY125" s="99" t="s">
        <v>78</v>
      </c>
      <c r="BK125" s="108">
        <f>SUM(BK126:BK269)</f>
        <v>0</v>
      </c>
    </row>
    <row r="126" spans="2:65" s="1" customFormat="1" ht="16.5" customHeight="1">
      <c r="B126" s="109"/>
      <c r="C126" s="110" t="s">
        <v>41</v>
      </c>
      <c r="D126" s="110" t="s">
        <v>79</v>
      </c>
      <c r="E126" s="111" t="s">
        <v>41</v>
      </c>
      <c r="F126" s="112" t="s">
        <v>671</v>
      </c>
      <c r="G126" s="113" t="s">
        <v>141</v>
      </c>
      <c r="H126" s="114">
        <v>371</v>
      </c>
      <c r="I126" s="115"/>
      <c r="J126" s="116">
        <f t="shared" ref="J126:J157" si="0">ROUND(I126*H126,2)</f>
        <v>0</v>
      </c>
      <c r="K126" s="112" t="s">
        <v>1</v>
      </c>
      <c r="L126" s="23"/>
      <c r="M126" s="117" t="s">
        <v>1</v>
      </c>
      <c r="N126" s="118" t="s">
        <v>28</v>
      </c>
      <c r="O126" s="24"/>
      <c r="P126" s="119">
        <f t="shared" ref="P126:P157" si="1">O126*H126</f>
        <v>0</v>
      </c>
      <c r="Q126" s="119">
        <v>0</v>
      </c>
      <c r="R126" s="119">
        <f t="shared" ref="R126:R157" si="2">Q126*H126</f>
        <v>0</v>
      </c>
      <c r="S126" s="119">
        <v>0</v>
      </c>
      <c r="T126" s="120">
        <f t="shared" ref="T126:T157" si="3">S126*H126</f>
        <v>0</v>
      </c>
      <c r="AR126" s="12" t="s">
        <v>89</v>
      </c>
      <c r="AT126" s="12" t="s">
        <v>79</v>
      </c>
      <c r="AU126" s="12" t="s">
        <v>41</v>
      </c>
      <c r="AY126" s="12" t="s">
        <v>78</v>
      </c>
      <c r="BE126" s="121">
        <f t="shared" ref="BE126:BE157" si="4">IF(N126="základní",J126,0)</f>
        <v>0</v>
      </c>
      <c r="BF126" s="121">
        <f t="shared" ref="BF126:BF157" si="5">IF(N126="snížená",J126,0)</f>
        <v>0</v>
      </c>
      <c r="BG126" s="121">
        <f t="shared" ref="BG126:BG157" si="6">IF(N126="zákl. přenesená",J126,0)</f>
        <v>0</v>
      </c>
      <c r="BH126" s="121">
        <f t="shared" ref="BH126:BH157" si="7">IF(N126="sníž. přenesená",J126,0)</f>
        <v>0</v>
      </c>
      <c r="BI126" s="121">
        <f t="shared" ref="BI126:BI157" si="8">IF(N126="nulová",J126,0)</f>
        <v>0</v>
      </c>
      <c r="BJ126" s="12" t="s">
        <v>41</v>
      </c>
      <c r="BK126" s="121">
        <f t="shared" ref="BK126:BK157" si="9">ROUND(I126*H126,2)</f>
        <v>0</v>
      </c>
      <c r="BL126" s="12" t="s">
        <v>89</v>
      </c>
      <c r="BM126" s="12" t="s">
        <v>42</v>
      </c>
    </row>
    <row r="127" spans="2:65" s="1" customFormat="1" ht="16.5" customHeight="1">
      <c r="B127" s="109"/>
      <c r="C127" s="110" t="s">
        <v>42</v>
      </c>
      <c r="D127" s="110" t="s">
        <v>79</v>
      </c>
      <c r="E127" s="111" t="s">
        <v>42</v>
      </c>
      <c r="F127" s="112" t="s">
        <v>672</v>
      </c>
      <c r="G127" s="113" t="s">
        <v>141</v>
      </c>
      <c r="H127" s="114">
        <v>42</v>
      </c>
      <c r="I127" s="115"/>
      <c r="J127" s="116">
        <f t="shared" si="0"/>
        <v>0</v>
      </c>
      <c r="K127" s="112" t="s">
        <v>1</v>
      </c>
      <c r="L127" s="23"/>
      <c r="M127" s="117" t="s">
        <v>1</v>
      </c>
      <c r="N127" s="118" t="s">
        <v>28</v>
      </c>
      <c r="O127" s="24"/>
      <c r="P127" s="119">
        <f t="shared" si="1"/>
        <v>0</v>
      </c>
      <c r="Q127" s="119">
        <v>0</v>
      </c>
      <c r="R127" s="119">
        <f t="shared" si="2"/>
        <v>0</v>
      </c>
      <c r="S127" s="119">
        <v>0</v>
      </c>
      <c r="T127" s="120">
        <f t="shared" si="3"/>
        <v>0</v>
      </c>
      <c r="AR127" s="12" t="s">
        <v>89</v>
      </c>
      <c r="AT127" s="12" t="s">
        <v>79</v>
      </c>
      <c r="AU127" s="12" t="s">
        <v>41</v>
      </c>
      <c r="AY127" s="12" t="s">
        <v>78</v>
      </c>
      <c r="BE127" s="121">
        <f t="shared" si="4"/>
        <v>0</v>
      </c>
      <c r="BF127" s="121">
        <f t="shared" si="5"/>
        <v>0</v>
      </c>
      <c r="BG127" s="121">
        <f t="shared" si="6"/>
        <v>0</v>
      </c>
      <c r="BH127" s="121">
        <f t="shared" si="7"/>
        <v>0</v>
      </c>
      <c r="BI127" s="121">
        <f t="shared" si="8"/>
        <v>0</v>
      </c>
      <c r="BJ127" s="12" t="s">
        <v>41</v>
      </c>
      <c r="BK127" s="121">
        <f t="shared" si="9"/>
        <v>0</v>
      </c>
      <c r="BL127" s="12" t="s">
        <v>89</v>
      </c>
      <c r="BM127" s="12" t="s">
        <v>47</v>
      </c>
    </row>
    <row r="128" spans="2:65" s="1" customFormat="1" ht="16.5" customHeight="1">
      <c r="B128" s="109"/>
      <c r="C128" s="110" t="s">
        <v>44</v>
      </c>
      <c r="D128" s="110" t="s">
        <v>79</v>
      </c>
      <c r="E128" s="111" t="s">
        <v>44</v>
      </c>
      <c r="F128" s="112" t="s">
        <v>673</v>
      </c>
      <c r="G128" s="113" t="s">
        <v>141</v>
      </c>
      <c r="H128" s="114">
        <v>3</v>
      </c>
      <c r="I128" s="115"/>
      <c r="J128" s="116">
        <f t="shared" si="0"/>
        <v>0</v>
      </c>
      <c r="K128" s="112" t="s">
        <v>1</v>
      </c>
      <c r="L128" s="23"/>
      <c r="M128" s="117" t="s">
        <v>1</v>
      </c>
      <c r="N128" s="118" t="s">
        <v>28</v>
      </c>
      <c r="O128" s="24"/>
      <c r="P128" s="119">
        <f t="shared" si="1"/>
        <v>0</v>
      </c>
      <c r="Q128" s="119">
        <v>0</v>
      </c>
      <c r="R128" s="119">
        <f t="shared" si="2"/>
        <v>0</v>
      </c>
      <c r="S128" s="119">
        <v>0</v>
      </c>
      <c r="T128" s="120">
        <f t="shared" si="3"/>
        <v>0</v>
      </c>
      <c r="AR128" s="12" t="s">
        <v>89</v>
      </c>
      <c r="AT128" s="12" t="s">
        <v>79</v>
      </c>
      <c r="AU128" s="12" t="s">
        <v>41</v>
      </c>
      <c r="AY128" s="12" t="s">
        <v>78</v>
      </c>
      <c r="BE128" s="121">
        <f t="shared" si="4"/>
        <v>0</v>
      </c>
      <c r="BF128" s="121">
        <f t="shared" si="5"/>
        <v>0</v>
      </c>
      <c r="BG128" s="121">
        <f t="shared" si="6"/>
        <v>0</v>
      </c>
      <c r="BH128" s="121">
        <f t="shared" si="7"/>
        <v>0</v>
      </c>
      <c r="BI128" s="121">
        <f t="shared" si="8"/>
        <v>0</v>
      </c>
      <c r="BJ128" s="12" t="s">
        <v>41</v>
      </c>
      <c r="BK128" s="121">
        <f t="shared" si="9"/>
        <v>0</v>
      </c>
      <c r="BL128" s="12" t="s">
        <v>89</v>
      </c>
      <c r="BM128" s="12" t="s">
        <v>82</v>
      </c>
    </row>
    <row r="129" spans="2:65" s="1" customFormat="1" ht="16.5" customHeight="1">
      <c r="B129" s="109"/>
      <c r="C129" s="110" t="s">
        <v>47</v>
      </c>
      <c r="D129" s="110" t="s">
        <v>79</v>
      </c>
      <c r="E129" s="111" t="s">
        <v>47</v>
      </c>
      <c r="F129" s="112" t="s">
        <v>674</v>
      </c>
      <c r="G129" s="113" t="s">
        <v>141</v>
      </c>
      <c r="H129" s="114">
        <v>34</v>
      </c>
      <c r="I129" s="115"/>
      <c r="J129" s="116">
        <f t="shared" si="0"/>
        <v>0</v>
      </c>
      <c r="K129" s="112" t="s">
        <v>1</v>
      </c>
      <c r="L129" s="23"/>
      <c r="M129" s="117" t="s">
        <v>1</v>
      </c>
      <c r="N129" s="118" t="s">
        <v>28</v>
      </c>
      <c r="O129" s="24"/>
      <c r="P129" s="119">
        <f t="shared" si="1"/>
        <v>0</v>
      </c>
      <c r="Q129" s="119">
        <v>0</v>
      </c>
      <c r="R129" s="119">
        <f t="shared" si="2"/>
        <v>0</v>
      </c>
      <c r="S129" s="119">
        <v>0</v>
      </c>
      <c r="T129" s="120">
        <f t="shared" si="3"/>
        <v>0</v>
      </c>
      <c r="AR129" s="12" t="s">
        <v>89</v>
      </c>
      <c r="AT129" s="12" t="s">
        <v>79</v>
      </c>
      <c r="AU129" s="12" t="s">
        <v>41</v>
      </c>
      <c r="AY129" s="12" t="s">
        <v>78</v>
      </c>
      <c r="BE129" s="121">
        <f t="shared" si="4"/>
        <v>0</v>
      </c>
      <c r="BF129" s="121">
        <f t="shared" si="5"/>
        <v>0</v>
      </c>
      <c r="BG129" s="121">
        <f t="shared" si="6"/>
        <v>0</v>
      </c>
      <c r="BH129" s="121">
        <f t="shared" si="7"/>
        <v>0</v>
      </c>
      <c r="BI129" s="121">
        <f t="shared" si="8"/>
        <v>0</v>
      </c>
      <c r="BJ129" s="12" t="s">
        <v>41</v>
      </c>
      <c r="BK129" s="121">
        <f t="shared" si="9"/>
        <v>0</v>
      </c>
      <c r="BL129" s="12" t="s">
        <v>89</v>
      </c>
      <c r="BM129" s="12" t="s">
        <v>83</v>
      </c>
    </row>
    <row r="130" spans="2:65" s="1" customFormat="1" ht="16.5" customHeight="1">
      <c r="B130" s="109"/>
      <c r="C130" s="110" t="s">
        <v>84</v>
      </c>
      <c r="D130" s="110" t="s">
        <v>79</v>
      </c>
      <c r="E130" s="111" t="s">
        <v>84</v>
      </c>
      <c r="F130" s="112" t="s">
        <v>675</v>
      </c>
      <c r="G130" s="113" t="s">
        <v>141</v>
      </c>
      <c r="H130" s="114">
        <v>9</v>
      </c>
      <c r="I130" s="115"/>
      <c r="J130" s="116">
        <f t="shared" si="0"/>
        <v>0</v>
      </c>
      <c r="K130" s="112" t="s">
        <v>1</v>
      </c>
      <c r="L130" s="23"/>
      <c r="M130" s="117" t="s">
        <v>1</v>
      </c>
      <c r="N130" s="118" t="s">
        <v>28</v>
      </c>
      <c r="O130" s="24"/>
      <c r="P130" s="119">
        <f t="shared" si="1"/>
        <v>0</v>
      </c>
      <c r="Q130" s="119">
        <v>0</v>
      </c>
      <c r="R130" s="119">
        <f t="shared" si="2"/>
        <v>0</v>
      </c>
      <c r="S130" s="119">
        <v>0</v>
      </c>
      <c r="T130" s="120">
        <f t="shared" si="3"/>
        <v>0</v>
      </c>
      <c r="AR130" s="12" t="s">
        <v>89</v>
      </c>
      <c r="AT130" s="12" t="s">
        <v>79</v>
      </c>
      <c r="AU130" s="12" t="s">
        <v>41</v>
      </c>
      <c r="AY130" s="12" t="s">
        <v>78</v>
      </c>
      <c r="BE130" s="121">
        <f t="shared" si="4"/>
        <v>0</v>
      </c>
      <c r="BF130" s="121">
        <f t="shared" si="5"/>
        <v>0</v>
      </c>
      <c r="BG130" s="121">
        <f t="shared" si="6"/>
        <v>0</v>
      </c>
      <c r="BH130" s="121">
        <f t="shared" si="7"/>
        <v>0</v>
      </c>
      <c r="BI130" s="121">
        <f t="shared" si="8"/>
        <v>0</v>
      </c>
      <c r="BJ130" s="12" t="s">
        <v>41</v>
      </c>
      <c r="BK130" s="121">
        <f t="shared" si="9"/>
        <v>0</v>
      </c>
      <c r="BL130" s="12" t="s">
        <v>89</v>
      </c>
      <c r="BM130" s="12" t="s">
        <v>85</v>
      </c>
    </row>
    <row r="131" spans="2:65" s="1" customFormat="1" ht="16.5" customHeight="1">
      <c r="B131" s="109"/>
      <c r="C131" s="110" t="s">
        <v>82</v>
      </c>
      <c r="D131" s="110" t="s">
        <v>79</v>
      </c>
      <c r="E131" s="111" t="s">
        <v>82</v>
      </c>
      <c r="F131" s="112" t="s">
        <v>676</v>
      </c>
      <c r="G131" s="113" t="s">
        <v>141</v>
      </c>
      <c r="H131" s="114">
        <v>34</v>
      </c>
      <c r="I131" s="115"/>
      <c r="J131" s="116">
        <f t="shared" si="0"/>
        <v>0</v>
      </c>
      <c r="K131" s="112" t="s">
        <v>1</v>
      </c>
      <c r="L131" s="23"/>
      <c r="M131" s="117" t="s">
        <v>1</v>
      </c>
      <c r="N131" s="118" t="s">
        <v>28</v>
      </c>
      <c r="O131" s="24"/>
      <c r="P131" s="119">
        <f t="shared" si="1"/>
        <v>0</v>
      </c>
      <c r="Q131" s="119">
        <v>0</v>
      </c>
      <c r="R131" s="119">
        <f t="shared" si="2"/>
        <v>0</v>
      </c>
      <c r="S131" s="119">
        <v>0</v>
      </c>
      <c r="T131" s="120">
        <f t="shared" si="3"/>
        <v>0</v>
      </c>
      <c r="AR131" s="12" t="s">
        <v>89</v>
      </c>
      <c r="AT131" s="12" t="s">
        <v>79</v>
      </c>
      <c r="AU131" s="12" t="s">
        <v>41</v>
      </c>
      <c r="AY131" s="12" t="s">
        <v>78</v>
      </c>
      <c r="BE131" s="121">
        <f t="shared" si="4"/>
        <v>0</v>
      </c>
      <c r="BF131" s="121">
        <f t="shared" si="5"/>
        <v>0</v>
      </c>
      <c r="BG131" s="121">
        <f t="shared" si="6"/>
        <v>0</v>
      </c>
      <c r="BH131" s="121">
        <f t="shared" si="7"/>
        <v>0</v>
      </c>
      <c r="BI131" s="121">
        <f t="shared" si="8"/>
        <v>0</v>
      </c>
      <c r="BJ131" s="12" t="s">
        <v>41</v>
      </c>
      <c r="BK131" s="121">
        <f t="shared" si="9"/>
        <v>0</v>
      </c>
      <c r="BL131" s="12" t="s">
        <v>89</v>
      </c>
      <c r="BM131" s="12" t="s">
        <v>86</v>
      </c>
    </row>
    <row r="132" spans="2:65" s="1" customFormat="1" ht="16.5" customHeight="1">
      <c r="B132" s="109"/>
      <c r="C132" s="110" t="s">
        <v>87</v>
      </c>
      <c r="D132" s="110" t="s">
        <v>79</v>
      </c>
      <c r="E132" s="111" t="s">
        <v>87</v>
      </c>
      <c r="F132" s="112" t="s">
        <v>677</v>
      </c>
      <c r="G132" s="113" t="s">
        <v>141</v>
      </c>
      <c r="H132" s="114">
        <v>34</v>
      </c>
      <c r="I132" s="115"/>
      <c r="J132" s="116">
        <f t="shared" si="0"/>
        <v>0</v>
      </c>
      <c r="K132" s="112" t="s">
        <v>1</v>
      </c>
      <c r="L132" s="23"/>
      <c r="M132" s="117" t="s">
        <v>1</v>
      </c>
      <c r="N132" s="118" t="s">
        <v>28</v>
      </c>
      <c r="O132" s="24"/>
      <c r="P132" s="119">
        <f t="shared" si="1"/>
        <v>0</v>
      </c>
      <c r="Q132" s="119">
        <v>0</v>
      </c>
      <c r="R132" s="119">
        <f t="shared" si="2"/>
        <v>0</v>
      </c>
      <c r="S132" s="119">
        <v>0</v>
      </c>
      <c r="T132" s="120">
        <f t="shared" si="3"/>
        <v>0</v>
      </c>
      <c r="AR132" s="12" t="s">
        <v>89</v>
      </c>
      <c r="AT132" s="12" t="s">
        <v>79</v>
      </c>
      <c r="AU132" s="12" t="s">
        <v>41</v>
      </c>
      <c r="AY132" s="12" t="s">
        <v>78</v>
      </c>
      <c r="BE132" s="121">
        <f t="shared" si="4"/>
        <v>0</v>
      </c>
      <c r="BF132" s="121">
        <f t="shared" si="5"/>
        <v>0</v>
      </c>
      <c r="BG132" s="121">
        <f t="shared" si="6"/>
        <v>0</v>
      </c>
      <c r="BH132" s="121">
        <f t="shared" si="7"/>
        <v>0</v>
      </c>
      <c r="BI132" s="121">
        <f t="shared" si="8"/>
        <v>0</v>
      </c>
      <c r="BJ132" s="12" t="s">
        <v>41</v>
      </c>
      <c r="BK132" s="121">
        <f t="shared" si="9"/>
        <v>0</v>
      </c>
      <c r="BL132" s="12" t="s">
        <v>89</v>
      </c>
      <c r="BM132" s="12" t="s">
        <v>88</v>
      </c>
    </row>
    <row r="133" spans="2:65" s="1" customFormat="1" ht="16.5" customHeight="1">
      <c r="B133" s="109"/>
      <c r="C133" s="110" t="s">
        <v>83</v>
      </c>
      <c r="D133" s="110" t="s">
        <v>79</v>
      </c>
      <c r="E133" s="111" t="s">
        <v>83</v>
      </c>
      <c r="F133" s="112" t="s">
        <v>678</v>
      </c>
      <c r="G133" s="113" t="s">
        <v>141</v>
      </c>
      <c r="H133" s="114">
        <v>1</v>
      </c>
      <c r="I133" s="115"/>
      <c r="J133" s="116">
        <f t="shared" si="0"/>
        <v>0</v>
      </c>
      <c r="K133" s="112" t="s">
        <v>1</v>
      </c>
      <c r="L133" s="23"/>
      <c r="M133" s="117" t="s">
        <v>1</v>
      </c>
      <c r="N133" s="118" t="s">
        <v>28</v>
      </c>
      <c r="O133" s="24"/>
      <c r="P133" s="119">
        <f t="shared" si="1"/>
        <v>0</v>
      </c>
      <c r="Q133" s="119">
        <v>0</v>
      </c>
      <c r="R133" s="119">
        <f t="shared" si="2"/>
        <v>0</v>
      </c>
      <c r="S133" s="119">
        <v>0</v>
      </c>
      <c r="T133" s="120">
        <f t="shared" si="3"/>
        <v>0</v>
      </c>
      <c r="AR133" s="12" t="s">
        <v>89</v>
      </c>
      <c r="AT133" s="12" t="s">
        <v>79</v>
      </c>
      <c r="AU133" s="12" t="s">
        <v>41</v>
      </c>
      <c r="AY133" s="12" t="s">
        <v>78</v>
      </c>
      <c r="BE133" s="121">
        <f t="shared" si="4"/>
        <v>0</v>
      </c>
      <c r="BF133" s="121">
        <f t="shared" si="5"/>
        <v>0</v>
      </c>
      <c r="BG133" s="121">
        <f t="shared" si="6"/>
        <v>0</v>
      </c>
      <c r="BH133" s="121">
        <f t="shared" si="7"/>
        <v>0</v>
      </c>
      <c r="BI133" s="121">
        <f t="shared" si="8"/>
        <v>0</v>
      </c>
      <c r="BJ133" s="12" t="s">
        <v>41</v>
      </c>
      <c r="BK133" s="121">
        <f t="shared" si="9"/>
        <v>0</v>
      </c>
      <c r="BL133" s="12" t="s">
        <v>89</v>
      </c>
      <c r="BM133" s="12" t="s">
        <v>89</v>
      </c>
    </row>
    <row r="134" spans="2:65" s="1" customFormat="1" ht="16.5" customHeight="1">
      <c r="B134" s="109"/>
      <c r="C134" s="110" t="s">
        <v>90</v>
      </c>
      <c r="D134" s="110" t="s">
        <v>79</v>
      </c>
      <c r="E134" s="111" t="s">
        <v>90</v>
      </c>
      <c r="F134" s="112" t="s">
        <v>679</v>
      </c>
      <c r="G134" s="113" t="s">
        <v>141</v>
      </c>
      <c r="H134" s="114">
        <v>6</v>
      </c>
      <c r="I134" s="115"/>
      <c r="J134" s="116">
        <f t="shared" si="0"/>
        <v>0</v>
      </c>
      <c r="K134" s="112" t="s">
        <v>1</v>
      </c>
      <c r="L134" s="23"/>
      <c r="M134" s="117" t="s">
        <v>1</v>
      </c>
      <c r="N134" s="118" t="s">
        <v>28</v>
      </c>
      <c r="O134" s="24"/>
      <c r="P134" s="119">
        <f t="shared" si="1"/>
        <v>0</v>
      </c>
      <c r="Q134" s="119">
        <v>0</v>
      </c>
      <c r="R134" s="119">
        <f t="shared" si="2"/>
        <v>0</v>
      </c>
      <c r="S134" s="119">
        <v>0</v>
      </c>
      <c r="T134" s="120">
        <f t="shared" si="3"/>
        <v>0</v>
      </c>
      <c r="AR134" s="12" t="s">
        <v>89</v>
      </c>
      <c r="AT134" s="12" t="s">
        <v>79</v>
      </c>
      <c r="AU134" s="12" t="s">
        <v>41</v>
      </c>
      <c r="AY134" s="12" t="s">
        <v>78</v>
      </c>
      <c r="BE134" s="121">
        <f t="shared" si="4"/>
        <v>0</v>
      </c>
      <c r="BF134" s="121">
        <f t="shared" si="5"/>
        <v>0</v>
      </c>
      <c r="BG134" s="121">
        <f t="shared" si="6"/>
        <v>0</v>
      </c>
      <c r="BH134" s="121">
        <f t="shared" si="7"/>
        <v>0</v>
      </c>
      <c r="BI134" s="121">
        <f t="shared" si="8"/>
        <v>0</v>
      </c>
      <c r="BJ134" s="12" t="s">
        <v>41</v>
      </c>
      <c r="BK134" s="121">
        <f t="shared" si="9"/>
        <v>0</v>
      </c>
      <c r="BL134" s="12" t="s">
        <v>89</v>
      </c>
      <c r="BM134" s="12" t="s">
        <v>91</v>
      </c>
    </row>
    <row r="135" spans="2:65" s="1" customFormat="1" ht="16.5" customHeight="1">
      <c r="B135" s="109"/>
      <c r="C135" s="110" t="s">
        <v>85</v>
      </c>
      <c r="D135" s="110" t="s">
        <v>79</v>
      </c>
      <c r="E135" s="111" t="s">
        <v>85</v>
      </c>
      <c r="F135" s="112" t="s">
        <v>680</v>
      </c>
      <c r="G135" s="113" t="s">
        <v>141</v>
      </c>
      <c r="H135" s="114">
        <v>1</v>
      </c>
      <c r="I135" s="115"/>
      <c r="J135" s="116">
        <f t="shared" si="0"/>
        <v>0</v>
      </c>
      <c r="K135" s="112" t="s">
        <v>1</v>
      </c>
      <c r="L135" s="23"/>
      <c r="M135" s="117" t="s">
        <v>1</v>
      </c>
      <c r="N135" s="118" t="s">
        <v>28</v>
      </c>
      <c r="O135" s="24"/>
      <c r="P135" s="119">
        <f t="shared" si="1"/>
        <v>0</v>
      </c>
      <c r="Q135" s="119">
        <v>0</v>
      </c>
      <c r="R135" s="119">
        <f t="shared" si="2"/>
        <v>0</v>
      </c>
      <c r="S135" s="119">
        <v>0</v>
      </c>
      <c r="T135" s="120">
        <f t="shared" si="3"/>
        <v>0</v>
      </c>
      <c r="AR135" s="12" t="s">
        <v>89</v>
      </c>
      <c r="AT135" s="12" t="s">
        <v>79</v>
      </c>
      <c r="AU135" s="12" t="s">
        <v>41</v>
      </c>
      <c r="AY135" s="12" t="s">
        <v>78</v>
      </c>
      <c r="BE135" s="121">
        <f t="shared" si="4"/>
        <v>0</v>
      </c>
      <c r="BF135" s="121">
        <f t="shared" si="5"/>
        <v>0</v>
      </c>
      <c r="BG135" s="121">
        <f t="shared" si="6"/>
        <v>0</v>
      </c>
      <c r="BH135" s="121">
        <f t="shared" si="7"/>
        <v>0</v>
      </c>
      <c r="BI135" s="121">
        <f t="shared" si="8"/>
        <v>0</v>
      </c>
      <c r="BJ135" s="12" t="s">
        <v>41</v>
      </c>
      <c r="BK135" s="121">
        <f t="shared" si="9"/>
        <v>0</v>
      </c>
      <c r="BL135" s="12" t="s">
        <v>89</v>
      </c>
      <c r="BM135" s="12" t="s">
        <v>92</v>
      </c>
    </row>
    <row r="136" spans="2:65" s="1" customFormat="1" ht="16.5" customHeight="1">
      <c r="B136" s="109"/>
      <c r="C136" s="110" t="s">
        <v>93</v>
      </c>
      <c r="D136" s="110" t="s">
        <v>79</v>
      </c>
      <c r="E136" s="111" t="s">
        <v>93</v>
      </c>
      <c r="F136" s="112" t="s">
        <v>681</v>
      </c>
      <c r="G136" s="113" t="s">
        <v>141</v>
      </c>
      <c r="H136" s="114">
        <v>3</v>
      </c>
      <c r="I136" s="115"/>
      <c r="J136" s="116">
        <f t="shared" si="0"/>
        <v>0</v>
      </c>
      <c r="K136" s="112" t="s">
        <v>1</v>
      </c>
      <c r="L136" s="23"/>
      <c r="M136" s="117" t="s">
        <v>1</v>
      </c>
      <c r="N136" s="118" t="s">
        <v>28</v>
      </c>
      <c r="O136" s="24"/>
      <c r="P136" s="119">
        <f t="shared" si="1"/>
        <v>0</v>
      </c>
      <c r="Q136" s="119">
        <v>0</v>
      </c>
      <c r="R136" s="119">
        <f t="shared" si="2"/>
        <v>0</v>
      </c>
      <c r="S136" s="119">
        <v>0</v>
      </c>
      <c r="T136" s="120">
        <f t="shared" si="3"/>
        <v>0</v>
      </c>
      <c r="AR136" s="12" t="s">
        <v>89</v>
      </c>
      <c r="AT136" s="12" t="s">
        <v>79</v>
      </c>
      <c r="AU136" s="12" t="s">
        <v>41</v>
      </c>
      <c r="AY136" s="12" t="s">
        <v>78</v>
      </c>
      <c r="BE136" s="121">
        <f t="shared" si="4"/>
        <v>0</v>
      </c>
      <c r="BF136" s="121">
        <f t="shared" si="5"/>
        <v>0</v>
      </c>
      <c r="BG136" s="121">
        <f t="shared" si="6"/>
        <v>0</v>
      </c>
      <c r="BH136" s="121">
        <f t="shared" si="7"/>
        <v>0</v>
      </c>
      <c r="BI136" s="121">
        <f t="shared" si="8"/>
        <v>0</v>
      </c>
      <c r="BJ136" s="12" t="s">
        <v>41</v>
      </c>
      <c r="BK136" s="121">
        <f t="shared" si="9"/>
        <v>0</v>
      </c>
      <c r="BL136" s="12" t="s">
        <v>89</v>
      </c>
      <c r="BM136" s="12" t="s">
        <v>95</v>
      </c>
    </row>
    <row r="137" spans="2:65" s="1" customFormat="1" ht="16.5" customHeight="1">
      <c r="B137" s="109"/>
      <c r="C137" s="110" t="s">
        <v>86</v>
      </c>
      <c r="D137" s="110" t="s">
        <v>79</v>
      </c>
      <c r="E137" s="111" t="s">
        <v>86</v>
      </c>
      <c r="F137" s="112" t="s">
        <v>682</v>
      </c>
      <c r="G137" s="113" t="s">
        <v>141</v>
      </c>
      <c r="H137" s="114">
        <v>1</v>
      </c>
      <c r="I137" s="115"/>
      <c r="J137" s="116">
        <f t="shared" si="0"/>
        <v>0</v>
      </c>
      <c r="K137" s="112" t="s">
        <v>1</v>
      </c>
      <c r="L137" s="23"/>
      <c r="M137" s="117" t="s">
        <v>1</v>
      </c>
      <c r="N137" s="118" t="s">
        <v>28</v>
      </c>
      <c r="O137" s="24"/>
      <c r="P137" s="119">
        <f t="shared" si="1"/>
        <v>0</v>
      </c>
      <c r="Q137" s="119">
        <v>0</v>
      </c>
      <c r="R137" s="119">
        <f t="shared" si="2"/>
        <v>0</v>
      </c>
      <c r="S137" s="119">
        <v>0</v>
      </c>
      <c r="T137" s="120">
        <f t="shared" si="3"/>
        <v>0</v>
      </c>
      <c r="AR137" s="12" t="s">
        <v>89</v>
      </c>
      <c r="AT137" s="12" t="s">
        <v>79</v>
      </c>
      <c r="AU137" s="12" t="s">
        <v>41</v>
      </c>
      <c r="AY137" s="12" t="s">
        <v>78</v>
      </c>
      <c r="BE137" s="121">
        <f t="shared" si="4"/>
        <v>0</v>
      </c>
      <c r="BF137" s="121">
        <f t="shared" si="5"/>
        <v>0</v>
      </c>
      <c r="BG137" s="121">
        <f t="shared" si="6"/>
        <v>0</v>
      </c>
      <c r="BH137" s="121">
        <f t="shared" si="7"/>
        <v>0</v>
      </c>
      <c r="BI137" s="121">
        <f t="shared" si="8"/>
        <v>0</v>
      </c>
      <c r="BJ137" s="12" t="s">
        <v>41</v>
      </c>
      <c r="BK137" s="121">
        <f t="shared" si="9"/>
        <v>0</v>
      </c>
      <c r="BL137" s="12" t="s">
        <v>89</v>
      </c>
      <c r="BM137" s="12" t="s">
        <v>96</v>
      </c>
    </row>
    <row r="138" spans="2:65" s="1" customFormat="1" ht="16.5" customHeight="1">
      <c r="B138" s="109"/>
      <c r="C138" s="110" t="s">
        <v>97</v>
      </c>
      <c r="D138" s="110" t="s">
        <v>79</v>
      </c>
      <c r="E138" s="111" t="s">
        <v>97</v>
      </c>
      <c r="F138" s="112" t="s">
        <v>683</v>
      </c>
      <c r="G138" s="113" t="s">
        <v>141</v>
      </c>
      <c r="H138" s="114">
        <v>124</v>
      </c>
      <c r="I138" s="115"/>
      <c r="J138" s="116">
        <f t="shared" si="0"/>
        <v>0</v>
      </c>
      <c r="K138" s="112" t="s">
        <v>1</v>
      </c>
      <c r="L138" s="23"/>
      <c r="M138" s="117" t="s">
        <v>1</v>
      </c>
      <c r="N138" s="118" t="s">
        <v>28</v>
      </c>
      <c r="O138" s="24"/>
      <c r="P138" s="119">
        <f t="shared" si="1"/>
        <v>0</v>
      </c>
      <c r="Q138" s="119">
        <v>0</v>
      </c>
      <c r="R138" s="119">
        <f t="shared" si="2"/>
        <v>0</v>
      </c>
      <c r="S138" s="119">
        <v>0</v>
      </c>
      <c r="T138" s="120">
        <f t="shared" si="3"/>
        <v>0</v>
      </c>
      <c r="AR138" s="12" t="s">
        <v>89</v>
      </c>
      <c r="AT138" s="12" t="s">
        <v>79</v>
      </c>
      <c r="AU138" s="12" t="s">
        <v>41</v>
      </c>
      <c r="AY138" s="12" t="s">
        <v>78</v>
      </c>
      <c r="BE138" s="121">
        <f t="shared" si="4"/>
        <v>0</v>
      </c>
      <c r="BF138" s="121">
        <f t="shared" si="5"/>
        <v>0</v>
      </c>
      <c r="BG138" s="121">
        <f t="shared" si="6"/>
        <v>0</v>
      </c>
      <c r="BH138" s="121">
        <f t="shared" si="7"/>
        <v>0</v>
      </c>
      <c r="BI138" s="121">
        <f t="shared" si="8"/>
        <v>0</v>
      </c>
      <c r="BJ138" s="12" t="s">
        <v>41</v>
      </c>
      <c r="BK138" s="121">
        <f t="shared" si="9"/>
        <v>0</v>
      </c>
      <c r="BL138" s="12" t="s">
        <v>89</v>
      </c>
      <c r="BM138" s="12" t="s">
        <v>98</v>
      </c>
    </row>
    <row r="139" spans="2:65" s="1" customFormat="1" ht="16.5" customHeight="1">
      <c r="B139" s="109"/>
      <c r="C139" s="110" t="s">
        <v>88</v>
      </c>
      <c r="D139" s="110" t="s">
        <v>79</v>
      </c>
      <c r="E139" s="111" t="s">
        <v>88</v>
      </c>
      <c r="F139" s="112" t="s">
        <v>684</v>
      </c>
      <c r="G139" s="113" t="s">
        <v>141</v>
      </c>
      <c r="H139" s="114">
        <v>28</v>
      </c>
      <c r="I139" s="115"/>
      <c r="J139" s="116">
        <f t="shared" si="0"/>
        <v>0</v>
      </c>
      <c r="K139" s="112" t="s">
        <v>1</v>
      </c>
      <c r="L139" s="23"/>
      <c r="M139" s="117" t="s">
        <v>1</v>
      </c>
      <c r="N139" s="118" t="s">
        <v>28</v>
      </c>
      <c r="O139" s="24"/>
      <c r="P139" s="119">
        <f t="shared" si="1"/>
        <v>0</v>
      </c>
      <c r="Q139" s="119">
        <v>0</v>
      </c>
      <c r="R139" s="119">
        <f t="shared" si="2"/>
        <v>0</v>
      </c>
      <c r="S139" s="119">
        <v>0</v>
      </c>
      <c r="T139" s="120">
        <f t="shared" si="3"/>
        <v>0</v>
      </c>
      <c r="AR139" s="12" t="s">
        <v>89</v>
      </c>
      <c r="AT139" s="12" t="s">
        <v>79</v>
      </c>
      <c r="AU139" s="12" t="s">
        <v>41</v>
      </c>
      <c r="AY139" s="12" t="s">
        <v>78</v>
      </c>
      <c r="BE139" s="121">
        <f t="shared" si="4"/>
        <v>0</v>
      </c>
      <c r="BF139" s="121">
        <f t="shared" si="5"/>
        <v>0</v>
      </c>
      <c r="BG139" s="121">
        <f t="shared" si="6"/>
        <v>0</v>
      </c>
      <c r="BH139" s="121">
        <f t="shared" si="7"/>
        <v>0</v>
      </c>
      <c r="BI139" s="121">
        <f t="shared" si="8"/>
        <v>0</v>
      </c>
      <c r="BJ139" s="12" t="s">
        <v>41</v>
      </c>
      <c r="BK139" s="121">
        <f t="shared" si="9"/>
        <v>0</v>
      </c>
      <c r="BL139" s="12" t="s">
        <v>89</v>
      </c>
      <c r="BM139" s="12" t="s">
        <v>100</v>
      </c>
    </row>
    <row r="140" spans="2:65" s="1" customFormat="1" ht="16.5" customHeight="1">
      <c r="B140" s="109"/>
      <c r="C140" s="110" t="s">
        <v>5</v>
      </c>
      <c r="D140" s="110" t="s">
        <v>79</v>
      </c>
      <c r="E140" s="111" t="s">
        <v>5</v>
      </c>
      <c r="F140" s="112" t="s">
        <v>685</v>
      </c>
      <c r="G140" s="113" t="s">
        <v>141</v>
      </c>
      <c r="H140" s="114">
        <v>2</v>
      </c>
      <c r="I140" s="115"/>
      <c r="J140" s="116">
        <f t="shared" si="0"/>
        <v>0</v>
      </c>
      <c r="K140" s="112" t="s">
        <v>1</v>
      </c>
      <c r="L140" s="23"/>
      <c r="M140" s="117" t="s">
        <v>1</v>
      </c>
      <c r="N140" s="118" t="s">
        <v>28</v>
      </c>
      <c r="O140" s="24"/>
      <c r="P140" s="119">
        <f t="shared" si="1"/>
        <v>0</v>
      </c>
      <c r="Q140" s="119">
        <v>0</v>
      </c>
      <c r="R140" s="119">
        <f t="shared" si="2"/>
        <v>0</v>
      </c>
      <c r="S140" s="119">
        <v>0</v>
      </c>
      <c r="T140" s="120">
        <f t="shared" si="3"/>
        <v>0</v>
      </c>
      <c r="AR140" s="12" t="s">
        <v>89</v>
      </c>
      <c r="AT140" s="12" t="s">
        <v>79</v>
      </c>
      <c r="AU140" s="12" t="s">
        <v>41</v>
      </c>
      <c r="AY140" s="12" t="s">
        <v>78</v>
      </c>
      <c r="BE140" s="121">
        <f t="shared" si="4"/>
        <v>0</v>
      </c>
      <c r="BF140" s="121">
        <f t="shared" si="5"/>
        <v>0</v>
      </c>
      <c r="BG140" s="121">
        <f t="shared" si="6"/>
        <v>0</v>
      </c>
      <c r="BH140" s="121">
        <f t="shared" si="7"/>
        <v>0</v>
      </c>
      <c r="BI140" s="121">
        <f t="shared" si="8"/>
        <v>0</v>
      </c>
      <c r="BJ140" s="12" t="s">
        <v>41</v>
      </c>
      <c r="BK140" s="121">
        <f t="shared" si="9"/>
        <v>0</v>
      </c>
      <c r="BL140" s="12" t="s">
        <v>89</v>
      </c>
      <c r="BM140" s="12" t="s">
        <v>101</v>
      </c>
    </row>
    <row r="141" spans="2:65" s="1" customFormat="1" ht="16.5" customHeight="1">
      <c r="B141" s="109"/>
      <c r="C141" s="110" t="s">
        <v>89</v>
      </c>
      <c r="D141" s="110" t="s">
        <v>79</v>
      </c>
      <c r="E141" s="111" t="s">
        <v>89</v>
      </c>
      <c r="F141" s="112" t="s">
        <v>686</v>
      </c>
      <c r="G141" s="113" t="s">
        <v>141</v>
      </c>
      <c r="H141" s="114">
        <v>1</v>
      </c>
      <c r="I141" s="115"/>
      <c r="J141" s="116">
        <f t="shared" si="0"/>
        <v>0</v>
      </c>
      <c r="K141" s="112" t="s">
        <v>1</v>
      </c>
      <c r="L141" s="23"/>
      <c r="M141" s="117" t="s">
        <v>1</v>
      </c>
      <c r="N141" s="118" t="s">
        <v>28</v>
      </c>
      <c r="O141" s="24"/>
      <c r="P141" s="119">
        <f t="shared" si="1"/>
        <v>0</v>
      </c>
      <c r="Q141" s="119">
        <v>0</v>
      </c>
      <c r="R141" s="119">
        <f t="shared" si="2"/>
        <v>0</v>
      </c>
      <c r="S141" s="119">
        <v>0</v>
      </c>
      <c r="T141" s="120">
        <f t="shared" si="3"/>
        <v>0</v>
      </c>
      <c r="AR141" s="12" t="s">
        <v>89</v>
      </c>
      <c r="AT141" s="12" t="s">
        <v>79</v>
      </c>
      <c r="AU141" s="12" t="s">
        <v>41</v>
      </c>
      <c r="AY141" s="12" t="s">
        <v>78</v>
      </c>
      <c r="BE141" s="121">
        <f t="shared" si="4"/>
        <v>0</v>
      </c>
      <c r="BF141" s="121">
        <f t="shared" si="5"/>
        <v>0</v>
      </c>
      <c r="BG141" s="121">
        <f t="shared" si="6"/>
        <v>0</v>
      </c>
      <c r="BH141" s="121">
        <f t="shared" si="7"/>
        <v>0</v>
      </c>
      <c r="BI141" s="121">
        <f t="shared" si="8"/>
        <v>0</v>
      </c>
      <c r="BJ141" s="12" t="s">
        <v>41</v>
      </c>
      <c r="BK141" s="121">
        <f t="shared" si="9"/>
        <v>0</v>
      </c>
      <c r="BL141" s="12" t="s">
        <v>89</v>
      </c>
      <c r="BM141" s="12" t="s">
        <v>102</v>
      </c>
    </row>
    <row r="142" spans="2:65" s="1" customFormat="1" ht="16.5" customHeight="1">
      <c r="B142" s="109"/>
      <c r="C142" s="110" t="s">
        <v>103</v>
      </c>
      <c r="D142" s="110" t="s">
        <v>79</v>
      </c>
      <c r="E142" s="111" t="s">
        <v>103</v>
      </c>
      <c r="F142" s="112" t="s">
        <v>687</v>
      </c>
      <c r="G142" s="113" t="s">
        <v>141</v>
      </c>
      <c r="H142" s="114">
        <v>8</v>
      </c>
      <c r="I142" s="115"/>
      <c r="J142" s="116">
        <f t="shared" si="0"/>
        <v>0</v>
      </c>
      <c r="K142" s="112" t="s">
        <v>1</v>
      </c>
      <c r="L142" s="23"/>
      <c r="M142" s="117" t="s">
        <v>1</v>
      </c>
      <c r="N142" s="118" t="s">
        <v>28</v>
      </c>
      <c r="O142" s="24"/>
      <c r="P142" s="119">
        <f t="shared" si="1"/>
        <v>0</v>
      </c>
      <c r="Q142" s="119">
        <v>0</v>
      </c>
      <c r="R142" s="119">
        <f t="shared" si="2"/>
        <v>0</v>
      </c>
      <c r="S142" s="119">
        <v>0</v>
      </c>
      <c r="T142" s="120">
        <f t="shared" si="3"/>
        <v>0</v>
      </c>
      <c r="AR142" s="12" t="s">
        <v>89</v>
      </c>
      <c r="AT142" s="12" t="s">
        <v>79</v>
      </c>
      <c r="AU142" s="12" t="s">
        <v>41</v>
      </c>
      <c r="AY142" s="12" t="s">
        <v>78</v>
      </c>
      <c r="BE142" s="121">
        <f t="shared" si="4"/>
        <v>0</v>
      </c>
      <c r="BF142" s="121">
        <f t="shared" si="5"/>
        <v>0</v>
      </c>
      <c r="BG142" s="121">
        <f t="shared" si="6"/>
        <v>0</v>
      </c>
      <c r="BH142" s="121">
        <f t="shared" si="7"/>
        <v>0</v>
      </c>
      <c r="BI142" s="121">
        <f t="shared" si="8"/>
        <v>0</v>
      </c>
      <c r="BJ142" s="12" t="s">
        <v>41</v>
      </c>
      <c r="BK142" s="121">
        <f t="shared" si="9"/>
        <v>0</v>
      </c>
      <c r="BL142" s="12" t="s">
        <v>89</v>
      </c>
      <c r="BM142" s="12" t="s">
        <v>104</v>
      </c>
    </row>
    <row r="143" spans="2:65" s="1" customFormat="1" ht="16.5" customHeight="1">
      <c r="B143" s="109"/>
      <c r="C143" s="110" t="s">
        <v>91</v>
      </c>
      <c r="D143" s="110" t="s">
        <v>79</v>
      </c>
      <c r="E143" s="111" t="s">
        <v>91</v>
      </c>
      <c r="F143" s="112" t="s">
        <v>688</v>
      </c>
      <c r="G143" s="113" t="s">
        <v>141</v>
      </c>
      <c r="H143" s="114">
        <v>29</v>
      </c>
      <c r="I143" s="115"/>
      <c r="J143" s="116">
        <f t="shared" si="0"/>
        <v>0</v>
      </c>
      <c r="K143" s="112" t="s">
        <v>1</v>
      </c>
      <c r="L143" s="23"/>
      <c r="M143" s="117" t="s">
        <v>1</v>
      </c>
      <c r="N143" s="118" t="s">
        <v>28</v>
      </c>
      <c r="O143" s="24"/>
      <c r="P143" s="119">
        <f t="shared" si="1"/>
        <v>0</v>
      </c>
      <c r="Q143" s="119">
        <v>0</v>
      </c>
      <c r="R143" s="119">
        <f t="shared" si="2"/>
        <v>0</v>
      </c>
      <c r="S143" s="119">
        <v>0</v>
      </c>
      <c r="T143" s="120">
        <f t="shared" si="3"/>
        <v>0</v>
      </c>
      <c r="AR143" s="12" t="s">
        <v>89</v>
      </c>
      <c r="AT143" s="12" t="s">
        <v>79</v>
      </c>
      <c r="AU143" s="12" t="s">
        <v>41</v>
      </c>
      <c r="AY143" s="12" t="s">
        <v>78</v>
      </c>
      <c r="BE143" s="121">
        <f t="shared" si="4"/>
        <v>0</v>
      </c>
      <c r="BF143" s="121">
        <f t="shared" si="5"/>
        <v>0</v>
      </c>
      <c r="BG143" s="121">
        <f t="shared" si="6"/>
        <v>0</v>
      </c>
      <c r="BH143" s="121">
        <f t="shared" si="7"/>
        <v>0</v>
      </c>
      <c r="BI143" s="121">
        <f t="shared" si="8"/>
        <v>0</v>
      </c>
      <c r="BJ143" s="12" t="s">
        <v>41</v>
      </c>
      <c r="BK143" s="121">
        <f t="shared" si="9"/>
        <v>0</v>
      </c>
      <c r="BL143" s="12" t="s">
        <v>89</v>
      </c>
      <c r="BM143" s="12" t="s">
        <v>105</v>
      </c>
    </row>
    <row r="144" spans="2:65" s="1" customFormat="1" ht="16.5" customHeight="1">
      <c r="B144" s="109"/>
      <c r="C144" s="110" t="s">
        <v>106</v>
      </c>
      <c r="D144" s="110" t="s">
        <v>79</v>
      </c>
      <c r="E144" s="111" t="s">
        <v>106</v>
      </c>
      <c r="F144" s="112" t="s">
        <v>689</v>
      </c>
      <c r="G144" s="113" t="s">
        <v>141</v>
      </c>
      <c r="H144" s="114">
        <v>8</v>
      </c>
      <c r="I144" s="115"/>
      <c r="J144" s="116">
        <f t="shared" si="0"/>
        <v>0</v>
      </c>
      <c r="K144" s="112" t="s">
        <v>1</v>
      </c>
      <c r="L144" s="23"/>
      <c r="M144" s="117" t="s">
        <v>1</v>
      </c>
      <c r="N144" s="118" t="s">
        <v>28</v>
      </c>
      <c r="O144" s="24"/>
      <c r="P144" s="119">
        <f t="shared" si="1"/>
        <v>0</v>
      </c>
      <c r="Q144" s="119">
        <v>0</v>
      </c>
      <c r="R144" s="119">
        <f t="shared" si="2"/>
        <v>0</v>
      </c>
      <c r="S144" s="119">
        <v>0</v>
      </c>
      <c r="T144" s="120">
        <f t="shared" si="3"/>
        <v>0</v>
      </c>
      <c r="AR144" s="12" t="s">
        <v>89</v>
      </c>
      <c r="AT144" s="12" t="s">
        <v>79</v>
      </c>
      <c r="AU144" s="12" t="s">
        <v>41</v>
      </c>
      <c r="AY144" s="12" t="s">
        <v>78</v>
      </c>
      <c r="BE144" s="121">
        <f t="shared" si="4"/>
        <v>0</v>
      </c>
      <c r="BF144" s="121">
        <f t="shared" si="5"/>
        <v>0</v>
      </c>
      <c r="BG144" s="121">
        <f t="shared" si="6"/>
        <v>0</v>
      </c>
      <c r="BH144" s="121">
        <f t="shared" si="7"/>
        <v>0</v>
      </c>
      <c r="BI144" s="121">
        <f t="shared" si="8"/>
        <v>0</v>
      </c>
      <c r="BJ144" s="12" t="s">
        <v>41</v>
      </c>
      <c r="BK144" s="121">
        <f t="shared" si="9"/>
        <v>0</v>
      </c>
      <c r="BL144" s="12" t="s">
        <v>89</v>
      </c>
      <c r="BM144" s="12" t="s">
        <v>107</v>
      </c>
    </row>
    <row r="145" spans="2:65" s="1" customFormat="1" ht="16.5" customHeight="1">
      <c r="B145" s="109"/>
      <c r="C145" s="110" t="s">
        <v>92</v>
      </c>
      <c r="D145" s="110" t="s">
        <v>79</v>
      </c>
      <c r="E145" s="111" t="s">
        <v>92</v>
      </c>
      <c r="F145" s="112" t="s">
        <v>690</v>
      </c>
      <c r="G145" s="113" t="s">
        <v>141</v>
      </c>
      <c r="H145" s="114">
        <v>102</v>
      </c>
      <c r="I145" s="115"/>
      <c r="J145" s="116">
        <f t="shared" si="0"/>
        <v>0</v>
      </c>
      <c r="K145" s="112" t="s">
        <v>1</v>
      </c>
      <c r="L145" s="23"/>
      <c r="M145" s="117" t="s">
        <v>1</v>
      </c>
      <c r="N145" s="118" t="s">
        <v>28</v>
      </c>
      <c r="O145" s="24"/>
      <c r="P145" s="119">
        <f t="shared" si="1"/>
        <v>0</v>
      </c>
      <c r="Q145" s="119">
        <v>0</v>
      </c>
      <c r="R145" s="119">
        <f t="shared" si="2"/>
        <v>0</v>
      </c>
      <c r="S145" s="119">
        <v>0</v>
      </c>
      <c r="T145" s="120">
        <f t="shared" si="3"/>
        <v>0</v>
      </c>
      <c r="AR145" s="12" t="s">
        <v>89</v>
      </c>
      <c r="AT145" s="12" t="s">
        <v>79</v>
      </c>
      <c r="AU145" s="12" t="s">
        <v>41</v>
      </c>
      <c r="AY145" s="12" t="s">
        <v>78</v>
      </c>
      <c r="BE145" s="121">
        <f t="shared" si="4"/>
        <v>0</v>
      </c>
      <c r="BF145" s="121">
        <f t="shared" si="5"/>
        <v>0</v>
      </c>
      <c r="BG145" s="121">
        <f t="shared" si="6"/>
        <v>0</v>
      </c>
      <c r="BH145" s="121">
        <f t="shared" si="7"/>
        <v>0</v>
      </c>
      <c r="BI145" s="121">
        <f t="shared" si="8"/>
        <v>0</v>
      </c>
      <c r="BJ145" s="12" t="s">
        <v>41</v>
      </c>
      <c r="BK145" s="121">
        <f t="shared" si="9"/>
        <v>0</v>
      </c>
      <c r="BL145" s="12" t="s">
        <v>89</v>
      </c>
      <c r="BM145" s="12" t="s">
        <v>108</v>
      </c>
    </row>
    <row r="146" spans="2:65" s="1" customFormat="1" ht="16.5" customHeight="1">
      <c r="B146" s="109"/>
      <c r="C146" s="110" t="s">
        <v>4</v>
      </c>
      <c r="D146" s="110" t="s">
        <v>79</v>
      </c>
      <c r="E146" s="111" t="s">
        <v>4</v>
      </c>
      <c r="F146" s="112" t="s">
        <v>691</v>
      </c>
      <c r="G146" s="113" t="s">
        <v>141</v>
      </c>
      <c r="H146" s="114">
        <v>12</v>
      </c>
      <c r="I146" s="115"/>
      <c r="J146" s="116">
        <f t="shared" si="0"/>
        <v>0</v>
      </c>
      <c r="K146" s="112" t="s">
        <v>1</v>
      </c>
      <c r="L146" s="23"/>
      <c r="M146" s="117" t="s">
        <v>1</v>
      </c>
      <c r="N146" s="118" t="s">
        <v>28</v>
      </c>
      <c r="O146" s="24"/>
      <c r="P146" s="119">
        <f t="shared" si="1"/>
        <v>0</v>
      </c>
      <c r="Q146" s="119">
        <v>0</v>
      </c>
      <c r="R146" s="119">
        <f t="shared" si="2"/>
        <v>0</v>
      </c>
      <c r="S146" s="119">
        <v>0</v>
      </c>
      <c r="T146" s="120">
        <f t="shared" si="3"/>
        <v>0</v>
      </c>
      <c r="AR146" s="12" t="s">
        <v>89</v>
      </c>
      <c r="AT146" s="12" t="s">
        <v>79</v>
      </c>
      <c r="AU146" s="12" t="s">
        <v>41</v>
      </c>
      <c r="AY146" s="12" t="s">
        <v>78</v>
      </c>
      <c r="BE146" s="121">
        <f t="shared" si="4"/>
        <v>0</v>
      </c>
      <c r="BF146" s="121">
        <f t="shared" si="5"/>
        <v>0</v>
      </c>
      <c r="BG146" s="121">
        <f t="shared" si="6"/>
        <v>0</v>
      </c>
      <c r="BH146" s="121">
        <f t="shared" si="7"/>
        <v>0</v>
      </c>
      <c r="BI146" s="121">
        <f t="shared" si="8"/>
        <v>0</v>
      </c>
      <c r="BJ146" s="12" t="s">
        <v>41</v>
      </c>
      <c r="BK146" s="121">
        <f t="shared" si="9"/>
        <v>0</v>
      </c>
      <c r="BL146" s="12" t="s">
        <v>89</v>
      </c>
      <c r="BM146" s="12" t="s">
        <v>109</v>
      </c>
    </row>
    <row r="147" spans="2:65" s="1" customFormat="1" ht="16.5" customHeight="1">
      <c r="B147" s="109"/>
      <c r="C147" s="110" t="s">
        <v>95</v>
      </c>
      <c r="D147" s="110" t="s">
        <v>79</v>
      </c>
      <c r="E147" s="111" t="s">
        <v>95</v>
      </c>
      <c r="F147" s="112" t="s">
        <v>692</v>
      </c>
      <c r="G147" s="113" t="s">
        <v>141</v>
      </c>
      <c r="H147" s="114">
        <v>23</v>
      </c>
      <c r="I147" s="115"/>
      <c r="J147" s="116">
        <f t="shared" si="0"/>
        <v>0</v>
      </c>
      <c r="K147" s="112" t="s">
        <v>1</v>
      </c>
      <c r="L147" s="23"/>
      <c r="M147" s="117" t="s">
        <v>1</v>
      </c>
      <c r="N147" s="118" t="s">
        <v>28</v>
      </c>
      <c r="O147" s="24"/>
      <c r="P147" s="119">
        <f t="shared" si="1"/>
        <v>0</v>
      </c>
      <c r="Q147" s="119">
        <v>0</v>
      </c>
      <c r="R147" s="119">
        <f t="shared" si="2"/>
        <v>0</v>
      </c>
      <c r="S147" s="119">
        <v>0</v>
      </c>
      <c r="T147" s="120">
        <f t="shared" si="3"/>
        <v>0</v>
      </c>
      <c r="AR147" s="12" t="s">
        <v>89</v>
      </c>
      <c r="AT147" s="12" t="s">
        <v>79</v>
      </c>
      <c r="AU147" s="12" t="s">
        <v>41</v>
      </c>
      <c r="AY147" s="12" t="s">
        <v>78</v>
      </c>
      <c r="BE147" s="121">
        <f t="shared" si="4"/>
        <v>0</v>
      </c>
      <c r="BF147" s="121">
        <f t="shared" si="5"/>
        <v>0</v>
      </c>
      <c r="BG147" s="121">
        <f t="shared" si="6"/>
        <v>0</v>
      </c>
      <c r="BH147" s="121">
        <f t="shared" si="7"/>
        <v>0</v>
      </c>
      <c r="BI147" s="121">
        <f t="shared" si="8"/>
        <v>0</v>
      </c>
      <c r="BJ147" s="12" t="s">
        <v>41</v>
      </c>
      <c r="BK147" s="121">
        <f t="shared" si="9"/>
        <v>0</v>
      </c>
      <c r="BL147" s="12" t="s">
        <v>89</v>
      </c>
      <c r="BM147" s="12" t="s">
        <v>110</v>
      </c>
    </row>
    <row r="148" spans="2:65" s="1" customFormat="1" ht="16.5" customHeight="1">
      <c r="B148" s="109"/>
      <c r="C148" s="110" t="s">
        <v>111</v>
      </c>
      <c r="D148" s="110" t="s">
        <v>79</v>
      </c>
      <c r="E148" s="111" t="s">
        <v>111</v>
      </c>
      <c r="F148" s="112" t="s">
        <v>693</v>
      </c>
      <c r="G148" s="113" t="s">
        <v>141</v>
      </c>
      <c r="H148" s="114">
        <v>6</v>
      </c>
      <c r="I148" s="115"/>
      <c r="J148" s="116">
        <f t="shared" si="0"/>
        <v>0</v>
      </c>
      <c r="K148" s="112" t="s">
        <v>1</v>
      </c>
      <c r="L148" s="23"/>
      <c r="M148" s="117" t="s">
        <v>1</v>
      </c>
      <c r="N148" s="118" t="s">
        <v>28</v>
      </c>
      <c r="O148" s="24"/>
      <c r="P148" s="119">
        <f t="shared" si="1"/>
        <v>0</v>
      </c>
      <c r="Q148" s="119">
        <v>0</v>
      </c>
      <c r="R148" s="119">
        <f t="shared" si="2"/>
        <v>0</v>
      </c>
      <c r="S148" s="119">
        <v>0</v>
      </c>
      <c r="T148" s="120">
        <f t="shared" si="3"/>
        <v>0</v>
      </c>
      <c r="AR148" s="12" t="s">
        <v>89</v>
      </c>
      <c r="AT148" s="12" t="s">
        <v>79</v>
      </c>
      <c r="AU148" s="12" t="s">
        <v>41</v>
      </c>
      <c r="AY148" s="12" t="s">
        <v>78</v>
      </c>
      <c r="BE148" s="121">
        <f t="shared" si="4"/>
        <v>0</v>
      </c>
      <c r="BF148" s="121">
        <f t="shared" si="5"/>
        <v>0</v>
      </c>
      <c r="BG148" s="121">
        <f t="shared" si="6"/>
        <v>0</v>
      </c>
      <c r="BH148" s="121">
        <f t="shared" si="7"/>
        <v>0</v>
      </c>
      <c r="BI148" s="121">
        <f t="shared" si="8"/>
        <v>0</v>
      </c>
      <c r="BJ148" s="12" t="s">
        <v>41</v>
      </c>
      <c r="BK148" s="121">
        <f t="shared" si="9"/>
        <v>0</v>
      </c>
      <c r="BL148" s="12" t="s">
        <v>89</v>
      </c>
      <c r="BM148" s="12" t="s">
        <v>112</v>
      </c>
    </row>
    <row r="149" spans="2:65" s="1" customFormat="1" ht="16.5" customHeight="1">
      <c r="B149" s="109"/>
      <c r="C149" s="110" t="s">
        <v>96</v>
      </c>
      <c r="D149" s="110" t="s">
        <v>79</v>
      </c>
      <c r="E149" s="111" t="s">
        <v>96</v>
      </c>
      <c r="F149" s="112" t="s">
        <v>694</v>
      </c>
      <c r="G149" s="113" t="s">
        <v>141</v>
      </c>
      <c r="H149" s="114">
        <v>5</v>
      </c>
      <c r="I149" s="115"/>
      <c r="J149" s="116">
        <f t="shared" si="0"/>
        <v>0</v>
      </c>
      <c r="K149" s="112" t="s">
        <v>1</v>
      </c>
      <c r="L149" s="23"/>
      <c r="M149" s="117" t="s">
        <v>1</v>
      </c>
      <c r="N149" s="118" t="s">
        <v>28</v>
      </c>
      <c r="O149" s="24"/>
      <c r="P149" s="119">
        <f t="shared" si="1"/>
        <v>0</v>
      </c>
      <c r="Q149" s="119">
        <v>0</v>
      </c>
      <c r="R149" s="119">
        <f t="shared" si="2"/>
        <v>0</v>
      </c>
      <c r="S149" s="119">
        <v>0</v>
      </c>
      <c r="T149" s="120">
        <f t="shared" si="3"/>
        <v>0</v>
      </c>
      <c r="AR149" s="12" t="s">
        <v>89</v>
      </c>
      <c r="AT149" s="12" t="s">
        <v>79</v>
      </c>
      <c r="AU149" s="12" t="s">
        <v>41</v>
      </c>
      <c r="AY149" s="12" t="s">
        <v>78</v>
      </c>
      <c r="BE149" s="121">
        <f t="shared" si="4"/>
        <v>0</v>
      </c>
      <c r="BF149" s="121">
        <f t="shared" si="5"/>
        <v>0</v>
      </c>
      <c r="BG149" s="121">
        <f t="shared" si="6"/>
        <v>0</v>
      </c>
      <c r="BH149" s="121">
        <f t="shared" si="7"/>
        <v>0</v>
      </c>
      <c r="BI149" s="121">
        <f t="shared" si="8"/>
        <v>0</v>
      </c>
      <c r="BJ149" s="12" t="s">
        <v>41</v>
      </c>
      <c r="BK149" s="121">
        <f t="shared" si="9"/>
        <v>0</v>
      </c>
      <c r="BL149" s="12" t="s">
        <v>89</v>
      </c>
      <c r="BM149" s="12" t="s">
        <v>113</v>
      </c>
    </row>
    <row r="150" spans="2:65" s="1" customFormat="1" ht="16.5" customHeight="1">
      <c r="B150" s="109"/>
      <c r="C150" s="110" t="s">
        <v>114</v>
      </c>
      <c r="D150" s="110" t="s">
        <v>79</v>
      </c>
      <c r="E150" s="111" t="s">
        <v>114</v>
      </c>
      <c r="F150" s="112" t="s">
        <v>695</v>
      </c>
      <c r="G150" s="113" t="s">
        <v>141</v>
      </c>
      <c r="H150" s="114">
        <v>2</v>
      </c>
      <c r="I150" s="115"/>
      <c r="J150" s="116">
        <f t="shared" si="0"/>
        <v>0</v>
      </c>
      <c r="K150" s="112" t="s">
        <v>1</v>
      </c>
      <c r="L150" s="23"/>
      <c r="M150" s="117" t="s">
        <v>1</v>
      </c>
      <c r="N150" s="118" t="s">
        <v>28</v>
      </c>
      <c r="O150" s="24"/>
      <c r="P150" s="119">
        <f t="shared" si="1"/>
        <v>0</v>
      </c>
      <c r="Q150" s="119">
        <v>0</v>
      </c>
      <c r="R150" s="119">
        <f t="shared" si="2"/>
        <v>0</v>
      </c>
      <c r="S150" s="119">
        <v>0</v>
      </c>
      <c r="T150" s="120">
        <f t="shared" si="3"/>
        <v>0</v>
      </c>
      <c r="AR150" s="12" t="s">
        <v>89</v>
      </c>
      <c r="AT150" s="12" t="s">
        <v>79</v>
      </c>
      <c r="AU150" s="12" t="s">
        <v>41</v>
      </c>
      <c r="AY150" s="12" t="s">
        <v>78</v>
      </c>
      <c r="BE150" s="121">
        <f t="shared" si="4"/>
        <v>0</v>
      </c>
      <c r="BF150" s="121">
        <f t="shared" si="5"/>
        <v>0</v>
      </c>
      <c r="BG150" s="121">
        <f t="shared" si="6"/>
        <v>0</v>
      </c>
      <c r="BH150" s="121">
        <f t="shared" si="7"/>
        <v>0</v>
      </c>
      <c r="BI150" s="121">
        <f t="shared" si="8"/>
        <v>0</v>
      </c>
      <c r="BJ150" s="12" t="s">
        <v>41</v>
      </c>
      <c r="BK150" s="121">
        <f t="shared" si="9"/>
        <v>0</v>
      </c>
      <c r="BL150" s="12" t="s">
        <v>89</v>
      </c>
      <c r="BM150" s="12" t="s">
        <v>115</v>
      </c>
    </row>
    <row r="151" spans="2:65" s="1" customFormat="1" ht="16.5" customHeight="1">
      <c r="B151" s="109"/>
      <c r="C151" s="110" t="s">
        <v>98</v>
      </c>
      <c r="D151" s="110" t="s">
        <v>79</v>
      </c>
      <c r="E151" s="111" t="s">
        <v>98</v>
      </c>
      <c r="F151" s="112" t="s">
        <v>696</v>
      </c>
      <c r="G151" s="113" t="s">
        <v>141</v>
      </c>
      <c r="H151" s="114">
        <v>5</v>
      </c>
      <c r="I151" s="115"/>
      <c r="J151" s="116">
        <f t="shared" si="0"/>
        <v>0</v>
      </c>
      <c r="K151" s="112" t="s">
        <v>1</v>
      </c>
      <c r="L151" s="23"/>
      <c r="M151" s="117" t="s">
        <v>1</v>
      </c>
      <c r="N151" s="118" t="s">
        <v>28</v>
      </c>
      <c r="O151" s="24"/>
      <c r="P151" s="119">
        <f t="shared" si="1"/>
        <v>0</v>
      </c>
      <c r="Q151" s="119">
        <v>0</v>
      </c>
      <c r="R151" s="119">
        <f t="shared" si="2"/>
        <v>0</v>
      </c>
      <c r="S151" s="119">
        <v>0</v>
      </c>
      <c r="T151" s="120">
        <f t="shared" si="3"/>
        <v>0</v>
      </c>
      <c r="AR151" s="12" t="s">
        <v>89</v>
      </c>
      <c r="AT151" s="12" t="s">
        <v>79</v>
      </c>
      <c r="AU151" s="12" t="s">
        <v>41</v>
      </c>
      <c r="AY151" s="12" t="s">
        <v>78</v>
      </c>
      <c r="BE151" s="121">
        <f t="shared" si="4"/>
        <v>0</v>
      </c>
      <c r="BF151" s="121">
        <f t="shared" si="5"/>
        <v>0</v>
      </c>
      <c r="BG151" s="121">
        <f t="shared" si="6"/>
        <v>0</v>
      </c>
      <c r="BH151" s="121">
        <f t="shared" si="7"/>
        <v>0</v>
      </c>
      <c r="BI151" s="121">
        <f t="shared" si="8"/>
        <v>0</v>
      </c>
      <c r="BJ151" s="12" t="s">
        <v>41</v>
      </c>
      <c r="BK151" s="121">
        <f t="shared" si="9"/>
        <v>0</v>
      </c>
      <c r="BL151" s="12" t="s">
        <v>89</v>
      </c>
      <c r="BM151" s="12" t="s">
        <v>116</v>
      </c>
    </row>
    <row r="152" spans="2:65" s="1" customFormat="1" ht="16.5" customHeight="1">
      <c r="B152" s="109"/>
      <c r="C152" s="110" t="s">
        <v>117</v>
      </c>
      <c r="D152" s="110" t="s">
        <v>79</v>
      </c>
      <c r="E152" s="111" t="s">
        <v>117</v>
      </c>
      <c r="F152" s="112" t="s">
        <v>697</v>
      </c>
      <c r="G152" s="113" t="s">
        <v>141</v>
      </c>
      <c r="H152" s="114">
        <v>764</v>
      </c>
      <c r="I152" s="115"/>
      <c r="J152" s="116">
        <f t="shared" si="0"/>
        <v>0</v>
      </c>
      <c r="K152" s="112" t="s">
        <v>1</v>
      </c>
      <c r="L152" s="23"/>
      <c r="M152" s="117" t="s">
        <v>1</v>
      </c>
      <c r="N152" s="118" t="s">
        <v>28</v>
      </c>
      <c r="O152" s="24"/>
      <c r="P152" s="119">
        <f t="shared" si="1"/>
        <v>0</v>
      </c>
      <c r="Q152" s="119">
        <v>0</v>
      </c>
      <c r="R152" s="119">
        <f t="shared" si="2"/>
        <v>0</v>
      </c>
      <c r="S152" s="119">
        <v>0</v>
      </c>
      <c r="T152" s="120">
        <f t="shared" si="3"/>
        <v>0</v>
      </c>
      <c r="AR152" s="12" t="s">
        <v>89</v>
      </c>
      <c r="AT152" s="12" t="s">
        <v>79</v>
      </c>
      <c r="AU152" s="12" t="s">
        <v>41</v>
      </c>
      <c r="AY152" s="12" t="s">
        <v>78</v>
      </c>
      <c r="BE152" s="121">
        <f t="shared" si="4"/>
        <v>0</v>
      </c>
      <c r="BF152" s="121">
        <f t="shared" si="5"/>
        <v>0</v>
      </c>
      <c r="BG152" s="121">
        <f t="shared" si="6"/>
        <v>0</v>
      </c>
      <c r="BH152" s="121">
        <f t="shared" si="7"/>
        <v>0</v>
      </c>
      <c r="BI152" s="121">
        <f t="shared" si="8"/>
        <v>0</v>
      </c>
      <c r="BJ152" s="12" t="s">
        <v>41</v>
      </c>
      <c r="BK152" s="121">
        <f t="shared" si="9"/>
        <v>0</v>
      </c>
      <c r="BL152" s="12" t="s">
        <v>89</v>
      </c>
      <c r="BM152" s="12" t="s">
        <v>118</v>
      </c>
    </row>
    <row r="153" spans="2:65" s="1" customFormat="1" ht="16.5" customHeight="1">
      <c r="B153" s="109"/>
      <c r="C153" s="110" t="s">
        <v>100</v>
      </c>
      <c r="D153" s="110" t="s">
        <v>79</v>
      </c>
      <c r="E153" s="111" t="s">
        <v>100</v>
      </c>
      <c r="F153" s="112" t="s">
        <v>698</v>
      </c>
      <c r="G153" s="113" t="s">
        <v>141</v>
      </c>
      <c r="H153" s="114">
        <v>983</v>
      </c>
      <c r="I153" s="115"/>
      <c r="J153" s="116">
        <f t="shared" si="0"/>
        <v>0</v>
      </c>
      <c r="K153" s="112" t="s">
        <v>1</v>
      </c>
      <c r="L153" s="23"/>
      <c r="M153" s="117" t="s">
        <v>1</v>
      </c>
      <c r="N153" s="118" t="s">
        <v>28</v>
      </c>
      <c r="O153" s="24"/>
      <c r="P153" s="119">
        <f t="shared" si="1"/>
        <v>0</v>
      </c>
      <c r="Q153" s="119">
        <v>0</v>
      </c>
      <c r="R153" s="119">
        <f t="shared" si="2"/>
        <v>0</v>
      </c>
      <c r="S153" s="119">
        <v>0</v>
      </c>
      <c r="T153" s="120">
        <f t="shared" si="3"/>
        <v>0</v>
      </c>
      <c r="AR153" s="12" t="s">
        <v>89</v>
      </c>
      <c r="AT153" s="12" t="s">
        <v>79</v>
      </c>
      <c r="AU153" s="12" t="s">
        <v>41</v>
      </c>
      <c r="AY153" s="12" t="s">
        <v>78</v>
      </c>
      <c r="BE153" s="121">
        <f t="shared" si="4"/>
        <v>0</v>
      </c>
      <c r="BF153" s="121">
        <f t="shared" si="5"/>
        <v>0</v>
      </c>
      <c r="BG153" s="121">
        <f t="shared" si="6"/>
        <v>0</v>
      </c>
      <c r="BH153" s="121">
        <f t="shared" si="7"/>
        <v>0</v>
      </c>
      <c r="BI153" s="121">
        <f t="shared" si="8"/>
        <v>0</v>
      </c>
      <c r="BJ153" s="12" t="s">
        <v>41</v>
      </c>
      <c r="BK153" s="121">
        <f t="shared" si="9"/>
        <v>0</v>
      </c>
      <c r="BL153" s="12" t="s">
        <v>89</v>
      </c>
      <c r="BM153" s="12" t="s">
        <v>119</v>
      </c>
    </row>
    <row r="154" spans="2:65" s="1" customFormat="1" ht="16.5" customHeight="1">
      <c r="B154" s="109"/>
      <c r="C154" s="110" t="s">
        <v>120</v>
      </c>
      <c r="D154" s="110" t="s">
        <v>79</v>
      </c>
      <c r="E154" s="111" t="s">
        <v>120</v>
      </c>
      <c r="F154" s="112" t="s">
        <v>699</v>
      </c>
      <c r="G154" s="113" t="s">
        <v>159</v>
      </c>
      <c r="H154" s="114">
        <v>300</v>
      </c>
      <c r="I154" s="115"/>
      <c r="J154" s="116">
        <f t="shared" si="0"/>
        <v>0</v>
      </c>
      <c r="K154" s="112" t="s">
        <v>1</v>
      </c>
      <c r="L154" s="23"/>
      <c r="M154" s="117" t="s">
        <v>1</v>
      </c>
      <c r="N154" s="118" t="s">
        <v>28</v>
      </c>
      <c r="O154" s="24"/>
      <c r="P154" s="119">
        <f t="shared" si="1"/>
        <v>0</v>
      </c>
      <c r="Q154" s="119">
        <v>0</v>
      </c>
      <c r="R154" s="119">
        <f t="shared" si="2"/>
        <v>0</v>
      </c>
      <c r="S154" s="119">
        <v>0</v>
      </c>
      <c r="T154" s="120">
        <f t="shared" si="3"/>
        <v>0</v>
      </c>
      <c r="AR154" s="12" t="s">
        <v>89</v>
      </c>
      <c r="AT154" s="12" t="s">
        <v>79</v>
      </c>
      <c r="AU154" s="12" t="s">
        <v>41</v>
      </c>
      <c r="AY154" s="12" t="s">
        <v>78</v>
      </c>
      <c r="BE154" s="121">
        <f t="shared" si="4"/>
        <v>0</v>
      </c>
      <c r="BF154" s="121">
        <f t="shared" si="5"/>
        <v>0</v>
      </c>
      <c r="BG154" s="121">
        <f t="shared" si="6"/>
        <v>0</v>
      </c>
      <c r="BH154" s="121">
        <f t="shared" si="7"/>
        <v>0</v>
      </c>
      <c r="BI154" s="121">
        <f t="shared" si="8"/>
        <v>0</v>
      </c>
      <c r="BJ154" s="12" t="s">
        <v>41</v>
      </c>
      <c r="BK154" s="121">
        <f t="shared" si="9"/>
        <v>0</v>
      </c>
      <c r="BL154" s="12" t="s">
        <v>89</v>
      </c>
      <c r="BM154" s="12" t="s">
        <v>121</v>
      </c>
    </row>
    <row r="155" spans="2:65" s="1" customFormat="1" ht="16.5" customHeight="1">
      <c r="B155" s="109"/>
      <c r="C155" s="110" t="s">
        <v>101</v>
      </c>
      <c r="D155" s="110" t="s">
        <v>79</v>
      </c>
      <c r="E155" s="111" t="s">
        <v>101</v>
      </c>
      <c r="F155" s="112" t="s">
        <v>700</v>
      </c>
      <c r="G155" s="113" t="s">
        <v>159</v>
      </c>
      <c r="H155" s="114">
        <v>350</v>
      </c>
      <c r="I155" s="115"/>
      <c r="J155" s="116">
        <f t="shared" si="0"/>
        <v>0</v>
      </c>
      <c r="K155" s="112" t="s">
        <v>1</v>
      </c>
      <c r="L155" s="23"/>
      <c r="M155" s="117" t="s">
        <v>1</v>
      </c>
      <c r="N155" s="118" t="s">
        <v>28</v>
      </c>
      <c r="O155" s="24"/>
      <c r="P155" s="119">
        <f t="shared" si="1"/>
        <v>0</v>
      </c>
      <c r="Q155" s="119">
        <v>0</v>
      </c>
      <c r="R155" s="119">
        <f t="shared" si="2"/>
        <v>0</v>
      </c>
      <c r="S155" s="119">
        <v>0</v>
      </c>
      <c r="T155" s="120">
        <f t="shared" si="3"/>
        <v>0</v>
      </c>
      <c r="AR155" s="12" t="s">
        <v>89</v>
      </c>
      <c r="AT155" s="12" t="s">
        <v>79</v>
      </c>
      <c r="AU155" s="12" t="s">
        <v>41</v>
      </c>
      <c r="AY155" s="12" t="s">
        <v>78</v>
      </c>
      <c r="BE155" s="121">
        <f t="shared" si="4"/>
        <v>0</v>
      </c>
      <c r="BF155" s="121">
        <f t="shared" si="5"/>
        <v>0</v>
      </c>
      <c r="BG155" s="121">
        <f t="shared" si="6"/>
        <v>0</v>
      </c>
      <c r="BH155" s="121">
        <f t="shared" si="7"/>
        <v>0</v>
      </c>
      <c r="BI155" s="121">
        <f t="shared" si="8"/>
        <v>0</v>
      </c>
      <c r="BJ155" s="12" t="s">
        <v>41</v>
      </c>
      <c r="BK155" s="121">
        <f t="shared" si="9"/>
        <v>0</v>
      </c>
      <c r="BL155" s="12" t="s">
        <v>89</v>
      </c>
      <c r="BM155" s="12" t="s">
        <v>122</v>
      </c>
    </row>
    <row r="156" spans="2:65" s="1" customFormat="1" ht="16.5" customHeight="1">
      <c r="B156" s="109"/>
      <c r="C156" s="110" t="s">
        <v>123</v>
      </c>
      <c r="D156" s="110" t="s">
        <v>79</v>
      </c>
      <c r="E156" s="111" t="s">
        <v>123</v>
      </c>
      <c r="F156" s="112" t="s">
        <v>701</v>
      </c>
      <c r="G156" s="113" t="s">
        <v>159</v>
      </c>
      <c r="H156" s="114">
        <v>310</v>
      </c>
      <c r="I156" s="115"/>
      <c r="J156" s="116">
        <f t="shared" si="0"/>
        <v>0</v>
      </c>
      <c r="K156" s="112" t="s">
        <v>1</v>
      </c>
      <c r="L156" s="23"/>
      <c r="M156" s="117" t="s">
        <v>1</v>
      </c>
      <c r="N156" s="118" t="s">
        <v>28</v>
      </c>
      <c r="O156" s="24"/>
      <c r="P156" s="119">
        <f t="shared" si="1"/>
        <v>0</v>
      </c>
      <c r="Q156" s="119">
        <v>0</v>
      </c>
      <c r="R156" s="119">
        <f t="shared" si="2"/>
        <v>0</v>
      </c>
      <c r="S156" s="119">
        <v>0</v>
      </c>
      <c r="T156" s="120">
        <f t="shared" si="3"/>
        <v>0</v>
      </c>
      <c r="AR156" s="12" t="s">
        <v>89</v>
      </c>
      <c r="AT156" s="12" t="s">
        <v>79</v>
      </c>
      <c r="AU156" s="12" t="s">
        <v>41</v>
      </c>
      <c r="AY156" s="12" t="s">
        <v>78</v>
      </c>
      <c r="BE156" s="121">
        <f t="shared" si="4"/>
        <v>0</v>
      </c>
      <c r="BF156" s="121">
        <f t="shared" si="5"/>
        <v>0</v>
      </c>
      <c r="BG156" s="121">
        <f t="shared" si="6"/>
        <v>0</v>
      </c>
      <c r="BH156" s="121">
        <f t="shared" si="7"/>
        <v>0</v>
      </c>
      <c r="BI156" s="121">
        <f t="shared" si="8"/>
        <v>0</v>
      </c>
      <c r="BJ156" s="12" t="s">
        <v>41</v>
      </c>
      <c r="BK156" s="121">
        <f t="shared" si="9"/>
        <v>0</v>
      </c>
      <c r="BL156" s="12" t="s">
        <v>89</v>
      </c>
      <c r="BM156" s="12" t="s">
        <v>124</v>
      </c>
    </row>
    <row r="157" spans="2:65" s="1" customFormat="1" ht="16.5" customHeight="1">
      <c r="B157" s="109"/>
      <c r="C157" s="110" t="s">
        <v>102</v>
      </c>
      <c r="D157" s="110" t="s">
        <v>79</v>
      </c>
      <c r="E157" s="111" t="s">
        <v>102</v>
      </c>
      <c r="F157" s="112" t="s">
        <v>702</v>
      </c>
      <c r="G157" s="113" t="s">
        <v>159</v>
      </c>
      <c r="H157" s="114">
        <v>30</v>
      </c>
      <c r="I157" s="115"/>
      <c r="J157" s="116">
        <f t="shared" si="0"/>
        <v>0</v>
      </c>
      <c r="K157" s="112" t="s">
        <v>1</v>
      </c>
      <c r="L157" s="23"/>
      <c r="M157" s="117" t="s">
        <v>1</v>
      </c>
      <c r="N157" s="118" t="s">
        <v>28</v>
      </c>
      <c r="O157" s="24"/>
      <c r="P157" s="119">
        <f t="shared" si="1"/>
        <v>0</v>
      </c>
      <c r="Q157" s="119">
        <v>0</v>
      </c>
      <c r="R157" s="119">
        <f t="shared" si="2"/>
        <v>0</v>
      </c>
      <c r="S157" s="119">
        <v>0</v>
      </c>
      <c r="T157" s="120">
        <f t="shared" si="3"/>
        <v>0</v>
      </c>
      <c r="AR157" s="12" t="s">
        <v>89</v>
      </c>
      <c r="AT157" s="12" t="s">
        <v>79</v>
      </c>
      <c r="AU157" s="12" t="s">
        <v>41</v>
      </c>
      <c r="AY157" s="12" t="s">
        <v>78</v>
      </c>
      <c r="BE157" s="121">
        <f t="shared" si="4"/>
        <v>0</v>
      </c>
      <c r="BF157" s="121">
        <f t="shared" si="5"/>
        <v>0</v>
      </c>
      <c r="BG157" s="121">
        <f t="shared" si="6"/>
        <v>0</v>
      </c>
      <c r="BH157" s="121">
        <f t="shared" si="7"/>
        <v>0</v>
      </c>
      <c r="BI157" s="121">
        <f t="shared" si="8"/>
        <v>0</v>
      </c>
      <c r="BJ157" s="12" t="s">
        <v>41</v>
      </c>
      <c r="BK157" s="121">
        <f t="shared" si="9"/>
        <v>0</v>
      </c>
      <c r="BL157" s="12" t="s">
        <v>89</v>
      </c>
      <c r="BM157" s="12" t="s">
        <v>125</v>
      </c>
    </row>
    <row r="158" spans="2:65" s="1" customFormat="1" ht="16.5" customHeight="1">
      <c r="B158" s="109"/>
      <c r="C158" s="110" t="s">
        <v>126</v>
      </c>
      <c r="D158" s="110" t="s">
        <v>79</v>
      </c>
      <c r="E158" s="111" t="s">
        <v>126</v>
      </c>
      <c r="F158" s="112" t="s">
        <v>703</v>
      </c>
      <c r="G158" s="113" t="s">
        <v>159</v>
      </c>
      <c r="H158" s="114">
        <v>2850</v>
      </c>
      <c r="I158" s="115"/>
      <c r="J158" s="116">
        <f t="shared" ref="J158:J189" si="10">ROUND(I158*H158,2)</f>
        <v>0</v>
      </c>
      <c r="K158" s="112" t="s">
        <v>1</v>
      </c>
      <c r="L158" s="23"/>
      <c r="M158" s="117" t="s">
        <v>1</v>
      </c>
      <c r="N158" s="118" t="s">
        <v>28</v>
      </c>
      <c r="O158" s="24"/>
      <c r="P158" s="119">
        <f t="shared" ref="P158:P189" si="11">O158*H158</f>
        <v>0</v>
      </c>
      <c r="Q158" s="119">
        <v>0</v>
      </c>
      <c r="R158" s="119">
        <f t="shared" ref="R158:R189" si="12">Q158*H158</f>
        <v>0</v>
      </c>
      <c r="S158" s="119">
        <v>0</v>
      </c>
      <c r="T158" s="120">
        <f t="shared" ref="T158:T189" si="13">S158*H158</f>
        <v>0</v>
      </c>
      <c r="AR158" s="12" t="s">
        <v>89</v>
      </c>
      <c r="AT158" s="12" t="s">
        <v>79</v>
      </c>
      <c r="AU158" s="12" t="s">
        <v>41</v>
      </c>
      <c r="AY158" s="12" t="s">
        <v>78</v>
      </c>
      <c r="BE158" s="121">
        <f t="shared" ref="BE158:BE189" si="14">IF(N158="základní",J158,0)</f>
        <v>0</v>
      </c>
      <c r="BF158" s="121">
        <f t="shared" ref="BF158:BF189" si="15">IF(N158="snížená",J158,0)</f>
        <v>0</v>
      </c>
      <c r="BG158" s="121">
        <f t="shared" ref="BG158:BG189" si="16">IF(N158="zákl. přenesená",J158,0)</f>
        <v>0</v>
      </c>
      <c r="BH158" s="121">
        <f t="shared" ref="BH158:BH189" si="17">IF(N158="sníž. přenesená",J158,0)</f>
        <v>0</v>
      </c>
      <c r="BI158" s="121">
        <f t="shared" ref="BI158:BI189" si="18">IF(N158="nulová",J158,0)</f>
        <v>0</v>
      </c>
      <c r="BJ158" s="12" t="s">
        <v>41</v>
      </c>
      <c r="BK158" s="121">
        <f t="shared" ref="BK158:BK189" si="19">ROUND(I158*H158,2)</f>
        <v>0</v>
      </c>
      <c r="BL158" s="12" t="s">
        <v>89</v>
      </c>
      <c r="BM158" s="12" t="s">
        <v>127</v>
      </c>
    </row>
    <row r="159" spans="2:65" s="1" customFormat="1" ht="16.5" customHeight="1">
      <c r="B159" s="109"/>
      <c r="C159" s="110" t="s">
        <v>104</v>
      </c>
      <c r="D159" s="110" t="s">
        <v>79</v>
      </c>
      <c r="E159" s="111" t="s">
        <v>104</v>
      </c>
      <c r="F159" s="112" t="s">
        <v>704</v>
      </c>
      <c r="G159" s="113" t="s">
        <v>159</v>
      </c>
      <c r="H159" s="114">
        <v>6500</v>
      </c>
      <c r="I159" s="115"/>
      <c r="J159" s="116">
        <f t="shared" si="10"/>
        <v>0</v>
      </c>
      <c r="K159" s="112" t="s">
        <v>1</v>
      </c>
      <c r="L159" s="23"/>
      <c r="M159" s="117" t="s">
        <v>1</v>
      </c>
      <c r="N159" s="118" t="s">
        <v>28</v>
      </c>
      <c r="O159" s="24"/>
      <c r="P159" s="119">
        <f t="shared" si="11"/>
        <v>0</v>
      </c>
      <c r="Q159" s="119">
        <v>0</v>
      </c>
      <c r="R159" s="119">
        <f t="shared" si="12"/>
        <v>0</v>
      </c>
      <c r="S159" s="119">
        <v>0</v>
      </c>
      <c r="T159" s="120">
        <f t="shared" si="13"/>
        <v>0</v>
      </c>
      <c r="AR159" s="12" t="s">
        <v>89</v>
      </c>
      <c r="AT159" s="12" t="s">
        <v>79</v>
      </c>
      <c r="AU159" s="12" t="s">
        <v>41</v>
      </c>
      <c r="AY159" s="12" t="s">
        <v>78</v>
      </c>
      <c r="BE159" s="121">
        <f t="shared" si="14"/>
        <v>0</v>
      </c>
      <c r="BF159" s="121">
        <f t="shared" si="15"/>
        <v>0</v>
      </c>
      <c r="BG159" s="121">
        <f t="shared" si="16"/>
        <v>0</v>
      </c>
      <c r="BH159" s="121">
        <f t="shared" si="17"/>
        <v>0</v>
      </c>
      <c r="BI159" s="121">
        <f t="shared" si="18"/>
        <v>0</v>
      </c>
      <c r="BJ159" s="12" t="s">
        <v>41</v>
      </c>
      <c r="BK159" s="121">
        <f t="shared" si="19"/>
        <v>0</v>
      </c>
      <c r="BL159" s="12" t="s">
        <v>89</v>
      </c>
      <c r="BM159" s="12" t="s">
        <v>128</v>
      </c>
    </row>
    <row r="160" spans="2:65" s="1" customFormat="1" ht="16.5" customHeight="1">
      <c r="B160" s="109"/>
      <c r="C160" s="110" t="s">
        <v>129</v>
      </c>
      <c r="D160" s="110" t="s">
        <v>79</v>
      </c>
      <c r="E160" s="111" t="s">
        <v>129</v>
      </c>
      <c r="F160" s="112" t="s">
        <v>705</v>
      </c>
      <c r="G160" s="113" t="s">
        <v>159</v>
      </c>
      <c r="H160" s="114">
        <v>15500</v>
      </c>
      <c r="I160" s="115"/>
      <c r="J160" s="116">
        <f t="shared" si="10"/>
        <v>0</v>
      </c>
      <c r="K160" s="112" t="s">
        <v>1</v>
      </c>
      <c r="L160" s="23"/>
      <c r="M160" s="117" t="s">
        <v>1</v>
      </c>
      <c r="N160" s="118" t="s">
        <v>28</v>
      </c>
      <c r="O160" s="24"/>
      <c r="P160" s="119">
        <f t="shared" si="11"/>
        <v>0</v>
      </c>
      <c r="Q160" s="119">
        <v>0</v>
      </c>
      <c r="R160" s="119">
        <f t="shared" si="12"/>
        <v>0</v>
      </c>
      <c r="S160" s="119">
        <v>0</v>
      </c>
      <c r="T160" s="120">
        <f t="shared" si="13"/>
        <v>0</v>
      </c>
      <c r="AR160" s="12" t="s">
        <v>89</v>
      </c>
      <c r="AT160" s="12" t="s">
        <v>79</v>
      </c>
      <c r="AU160" s="12" t="s">
        <v>41</v>
      </c>
      <c r="AY160" s="12" t="s">
        <v>78</v>
      </c>
      <c r="BE160" s="121">
        <f t="shared" si="14"/>
        <v>0</v>
      </c>
      <c r="BF160" s="121">
        <f t="shared" si="15"/>
        <v>0</v>
      </c>
      <c r="BG160" s="121">
        <f t="shared" si="16"/>
        <v>0</v>
      </c>
      <c r="BH160" s="121">
        <f t="shared" si="17"/>
        <v>0</v>
      </c>
      <c r="BI160" s="121">
        <f t="shared" si="18"/>
        <v>0</v>
      </c>
      <c r="BJ160" s="12" t="s">
        <v>41</v>
      </c>
      <c r="BK160" s="121">
        <f t="shared" si="19"/>
        <v>0</v>
      </c>
      <c r="BL160" s="12" t="s">
        <v>89</v>
      </c>
      <c r="BM160" s="12" t="s">
        <v>130</v>
      </c>
    </row>
    <row r="161" spans="2:65" s="1" customFormat="1" ht="16.5" customHeight="1">
      <c r="B161" s="109"/>
      <c r="C161" s="110" t="s">
        <v>105</v>
      </c>
      <c r="D161" s="110" t="s">
        <v>79</v>
      </c>
      <c r="E161" s="111" t="s">
        <v>105</v>
      </c>
      <c r="F161" s="112" t="s">
        <v>706</v>
      </c>
      <c r="G161" s="113" t="s">
        <v>159</v>
      </c>
      <c r="H161" s="114">
        <v>600</v>
      </c>
      <c r="I161" s="115"/>
      <c r="J161" s="116">
        <f t="shared" si="10"/>
        <v>0</v>
      </c>
      <c r="K161" s="112" t="s">
        <v>1</v>
      </c>
      <c r="L161" s="23"/>
      <c r="M161" s="117" t="s">
        <v>1</v>
      </c>
      <c r="N161" s="118" t="s">
        <v>28</v>
      </c>
      <c r="O161" s="24"/>
      <c r="P161" s="119">
        <f t="shared" si="11"/>
        <v>0</v>
      </c>
      <c r="Q161" s="119">
        <v>0</v>
      </c>
      <c r="R161" s="119">
        <f t="shared" si="12"/>
        <v>0</v>
      </c>
      <c r="S161" s="119">
        <v>0</v>
      </c>
      <c r="T161" s="120">
        <f t="shared" si="13"/>
        <v>0</v>
      </c>
      <c r="AR161" s="12" t="s">
        <v>89</v>
      </c>
      <c r="AT161" s="12" t="s">
        <v>79</v>
      </c>
      <c r="AU161" s="12" t="s">
        <v>41</v>
      </c>
      <c r="AY161" s="12" t="s">
        <v>78</v>
      </c>
      <c r="BE161" s="121">
        <f t="shared" si="14"/>
        <v>0</v>
      </c>
      <c r="BF161" s="121">
        <f t="shared" si="15"/>
        <v>0</v>
      </c>
      <c r="BG161" s="121">
        <f t="shared" si="16"/>
        <v>0</v>
      </c>
      <c r="BH161" s="121">
        <f t="shared" si="17"/>
        <v>0</v>
      </c>
      <c r="BI161" s="121">
        <f t="shared" si="18"/>
        <v>0</v>
      </c>
      <c r="BJ161" s="12" t="s">
        <v>41</v>
      </c>
      <c r="BK161" s="121">
        <f t="shared" si="19"/>
        <v>0</v>
      </c>
      <c r="BL161" s="12" t="s">
        <v>89</v>
      </c>
      <c r="BM161" s="12" t="s">
        <v>131</v>
      </c>
    </row>
    <row r="162" spans="2:65" s="1" customFormat="1" ht="16.5" customHeight="1">
      <c r="B162" s="109"/>
      <c r="C162" s="110" t="s">
        <v>132</v>
      </c>
      <c r="D162" s="110" t="s">
        <v>79</v>
      </c>
      <c r="E162" s="111" t="s">
        <v>132</v>
      </c>
      <c r="F162" s="112" t="s">
        <v>707</v>
      </c>
      <c r="G162" s="113" t="s">
        <v>159</v>
      </c>
      <c r="H162" s="114">
        <v>350</v>
      </c>
      <c r="I162" s="115"/>
      <c r="J162" s="116">
        <f t="shared" si="10"/>
        <v>0</v>
      </c>
      <c r="K162" s="112" t="s">
        <v>1</v>
      </c>
      <c r="L162" s="23"/>
      <c r="M162" s="117" t="s">
        <v>1</v>
      </c>
      <c r="N162" s="118" t="s">
        <v>28</v>
      </c>
      <c r="O162" s="24"/>
      <c r="P162" s="119">
        <f t="shared" si="11"/>
        <v>0</v>
      </c>
      <c r="Q162" s="119">
        <v>0</v>
      </c>
      <c r="R162" s="119">
        <f t="shared" si="12"/>
        <v>0</v>
      </c>
      <c r="S162" s="119">
        <v>0</v>
      </c>
      <c r="T162" s="120">
        <f t="shared" si="13"/>
        <v>0</v>
      </c>
      <c r="AR162" s="12" t="s">
        <v>89</v>
      </c>
      <c r="AT162" s="12" t="s">
        <v>79</v>
      </c>
      <c r="AU162" s="12" t="s">
        <v>41</v>
      </c>
      <c r="AY162" s="12" t="s">
        <v>78</v>
      </c>
      <c r="BE162" s="121">
        <f t="shared" si="14"/>
        <v>0</v>
      </c>
      <c r="BF162" s="121">
        <f t="shared" si="15"/>
        <v>0</v>
      </c>
      <c r="BG162" s="121">
        <f t="shared" si="16"/>
        <v>0</v>
      </c>
      <c r="BH162" s="121">
        <f t="shared" si="17"/>
        <v>0</v>
      </c>
      <c r="BI162" s="121">
        <f t="shared" si="18"/>
        <v>0</v>
      </c>
      <c r="BJ162" s="12" t="s">
        <v>41</v>
      </c>
      <c r="BK162" s="121">
        <f t="shared" si="19"/>
        <v>0</v>
      </c>
      <c r="BL162" s="12" t="s">
        <v>89</v>
      </c>
      <c r="BM162" s="12" t="s">
        <v>133</v>
      </c>
    </row>
    <row r="163" spans="2:65" s="1" customFormat="1" ht="16.5" customHeight="1">
      <c r="B163" s="109"/>
      <c r="C163" s="110" t="s">
        <v>107</v>
      </c>
      <c r="D163" s="110" t="s">
        <v>79</v>
      </c>
      <c r="E163" s="111" t="s">
        <v>107</v>
      </c>
      <c r="F163" s="112" t="s">
        <v>708</v>
      </c>
      <c r="G163" s="113" t="s">
        <v>159</v>
      </c>
      <c r="H163" s="114">
        <v>2000</v>
      </c>
      <c r="I163" s="115"/>
      <c r="J163" s="116">
        <f t="shared" si="10"/>
        <v>0</v>
      </c>
      <c r="K163" s="112" t="s">
        <v>1</v>
      </c>
      <c r="L163" s="23"/>
      <c r="M163" s="117" t="s">
        <v>1</v>
      </c>
      <c r="N163" s="118" t="s">
        <v>28</v>
      </c>
      <c r="O163" s="24"/>
      <c r="P163" s="119">
        <f t="shared" si="11"/>
        <v>0</v>
      </c>
      <c r="Q163" s="119">
        <v>0</v>
      </c>
      <c r="R163" s="119">
        <f t="shared" si="12"/>
        <v>0</v>
      </c>
      <c r="S163" s="119">
        <v>0</v>
      </c>
      <c r="T163" s="120">
        <f t="shared" si="13"/>
        <v>0</v>
      </c>
      <c r="AR163" s="12" t="s">
        <v>89</v>
      </c>
      <c r="AT163" s="12" t="s">
        <v>79</v>
      </c>
      <c r="AU163" s="12" t="s">
        <v>41</v>
      </c>
      <c r="AY163" s="12" t="s">
        <v>78</v>
      </c>
      <c r="BE163" s="121">
        <f t="shared" si="14"/>
        <v>0</v>
      </c>
      <c r="BF163" s="121">
        <f t="shared" si="15"/>
        <v>0</v>
      </c>
      <c r="BG163" s="121">
        <f t="shared" si="16"/>
        <v>0</v>
      </c>
      <c r="BH163" s="121">
        <f t="shared" si="17"/>
        <v>0</v>
      </c>
      <c r="BI163" s="121">
        <f t="shared" si="18"/>
        <v>0</v>
      </c>
      <c r="BJ163" s="12" t="s">
        <v>41</v>
      </c>
      <c r="BK163" s="121">
        <f t="shared" si="19"/>
        <v>0</v>
      </c>
      <c r="BL163" s="12" t="s">
        <v>89</v>
      </c>
      <c r="BM163" s="12" t="s">
        <v>134</v>
      </c>
    </row>
    <row r="164" spans="2:65" s="1" customFormat="1" ht="16.5" customHeight="1">
      <c r="B164" s="109"/>
      <c r="C164" s="110" t="s">
        <v>136</v>
      </c>
      <c r="D164" s="110" t="s">
        <v>79</v>
      </c>
      <c r="E164" s="111" t="s">
        <v>136</v>
      </c>
      <c r="F164" s="112" t="s">
        <v>709</v>
      </c>
      <c r="G164" s="113" t="s">
        <v>159</v>
      </c>
      <c r="H164" s="114">
        <v>2900</v>
      </c>
      <c r="I164" s="115"/>
      <c r="J164" s="116">
        <f t="shared" si="10"/>
        <v>0</v>
      </c>
      <c r="K164" s="112" t="s">
        <v>1</v>
      </c>
      <c r="L164" s="23"/>
      <c r="M164" s="117" t="s">
        <v>1</v>
      </c>
      <c r="N164" s="118" t="s">
        <v>28</v>
      </c>
      <c r="O164" s="24"/>
      <c r="P164" s="119">
        <f t="shared" si="11"/>
        <v>0</v>
      </c>
      <c r="Q164" s="119">
        <v>0</v>
      </c>
      <c r="R164" s="119">
        <f t="shared" si="12"/>
        <v>0</v>
      </c>
      <c r="S164" s="119">
        <v>0</v>
      </c>
      <c r="T164" s="120">
        <f t="shared" si="13"/>
        <v>0</v>
      </c>
      <c r="AR164" s="12" t="s">
        <v>89</v>
      </c>
      <c r="AT164" s="12" t="s">
        <v>79</v>
      </c>
      <c r="AU164" s="12" t="s">
        <v>41</v>
      </c>
      <c r="AY164" s="12" t="s">
        <v>78</v>
      </c>
      <c r="BE164" s="121">
        <f t="shared" si="14"/>
        <v>0</v>
      </c>
      <c r="BF164" s="121">
        <f t="shared" si="15"/>
        <v>0</v>
      </c>
      <c r="BG164" s="121">
        <f t="shared" si="16"/>
        <v>0</v>
      </c>
      <c r="BH164" s="121">
        <f t="shared" si="17"/>
        <v>0</v>
      </c>
      <c r="BI164" s="121">
        <f t="shared" si="18"/>
        <v>0</v>
      </c>
      <c r="BJ164" s="12" t="s">
        <v>41</v>
      </c>
      <c r="BK164" s="121">
        <f t="shared" si="19"/>
        <v>0</v>
      </c>
      <c r="BL164" s="12" t="s">
        <v>89</v>
      </c>
      <c r="BM164" s="12" t="s">
        <v>139</v>
      </c>
    </row>
    <row r="165" spans="2:65" s="1" customFormat="1" ht="16.5" customHeight="1">
      <c r="B165" s="109"/>
      <c r="C165" s="110" t="s">
        <v>108</v>
      </c>
      <c r="D165" s="110" t="s">
        <v>79</v>
      </c>
      <c r="E165" s="111" t="s">
        <v>108</v>
      </c>
      <c r="F165" s="112" t="s">
        <v>710</v>
      </c>
      <c r="G165" s="113" t="s">
        <v>159</v>
      </c>
      <c r="H165" s="114">
        <v>750</v>
      </c>
      <c r="I165" s="115"/>
      <c r="J165" s="116">
        <f t="shared" si="10"/>
        <v>0</v>
      </c>
      <c r="K165" s="112" t="s">
        <v>1</v>
      </c>
      <c r="L165" s="23"/>
      <c r="M165" s="117" t="s">
        <v>1</v>
      </c>
      <c r="N165" s="118" t="s">
        <v>28</v>
      </c>
      <c r="O165" s="24"/>
      <c r="P165" s="119">
        <f t="shared" si="11"/>
        <v>0</v>
      </c>
      <c r="Q165" s="119">
        <v>0</v>
      </c>
      <c r="R165" s="119">
        <f t="shared" si="12"/>
        <v>0</v>
      </c>
      <c r="S165" s="119">
        <v>0</v>
      </c>
      <c r="T165" s="120">
        <f t="shared" si="13"/>
        <v>0</v>
      </c>
      <c r="AR165" s="12" t="s">
        <v>89</v>
      </c>
      <c r="AT165" s="12" t="s">
        <v>79</v>
      </c>
      <c r="AU165" s="12" t="s">
        <v>41</v>
      </c>
      <c r="AY165" s="12" t="s">
        <v>78</v>
      </c>
      <c r="BE165" s="121">
        <f t="shared" si="14"/>
        <v>0</v>
      </c>
      <c r="BF165" s="121">
        <f t="shared" si="15"/>
        <v>0</v>
      </c>
      <c r="BG165" s="121">
        <f t="shared" si="16"/>
        <v>0</v>
      </c>
      <c r="BH165" s="121">
        <f t="shared" si="17"/>
        <v>0</v>
      </c>
      <c r="BI165" s="121">
        <f t="shared" si="18"/>
        <v>0</v>
      </c>
      <c r="BJ165" s="12" t="s">
        <v>41</v>
      </c>
      <c r="BK165" s="121">
        <f t="shared" si="19"/>
        <v>0</v>
      </c>
      <c r="BL165" s="12" t="s">
        <v>89</v>
      </c>
      <c r="BM165" s="12" t="s">
        <v>142</v>
      </c>
    </row>
    <row r="166" spans="2:65" s="1" customFormat="1" ht="16.5" customHeight="1">
      <c r="B166" s="109"/>
      <c r="C166" s="110" t="s">
        <v>137</v>
      </c>
      <c r="D166" s="110" t="s">
        <v>79</v>
      </c>
      <c r="E166" s="111" t="s">
        <v>137</v>
      </c>
      <c r="F166" s="112" t="s">
        <v>711</v>
      </c>
      <c r="G166" s="113" t="s">
        <v>159</v>
      </c>
      <c r="H166" s="114">
        <v>850</v>
      </c>
      <c r="I166" s="115"/>
      <c r="J166" s="116">
        <f t="shared" si="10"/>
        <v>0</v>
      </c>
      <c r="K166" s="112" t="s">
        <v>1</v>
      </c>
      <c r="L166" s="23"/>
      <c r="M166" s="117" t="s">
        <v>1</v>
      </c>
      <c r="N166" s="118" t="s">
        <v>28</v>
      </c>
      <c r="O166" s="24"/>
      <c r="P166" s="119">
        <f t="shared" si="11"/>
        <v>0</v>
      </c>
      <c r="Q166" s="119">
        <v>0</v>
      </c>
      <c r="R166" s="119">
        <f t="shared" si="12"/>
        <v>0</v>
      </c>
      <c r="S166" s="119">
        <v>0</v>
      </c>
      <c r="T166" s="120">
        <f t="shared" si="13"/>
        <v>0</v>
      </c>
      <c r="AR166" s="12" t="s">
        <v>89</v>
      </c>
      <c r="AT166" s="12" t="s">
        <v>79</v>
      </c>
      <c r="AU166" s="12" t="s">
        <v>41</v>
      </c>
      <c r="AY166" s="12" t="s">
        <v>78</v>
      </c>
      <c r="BE166" s="121">
        <f t="shared" si="14"/>
        <v>0</v>
      </c>
      <c r="BF166" s="121">
        <f t="shared" si="15"/>
        <v>0</v>
      </c>
      <c r="BG166" s="121">
        <f t="shared" si="16"/>
        <v>0</v>
      </c>
      <c r="BH166" s="121">
        <f t="shared" si="17"/>
        <v>0</v>
      </c>
      <c r="BI166" s="121">
        <f t="shared" si="18"/>
        <v>0</v>
      </c>
      <c r="BJ166" s="12" t="s">
        <v>41</v>
      </c>
      <c r="BK166" s="121">
        <f t="shared" si="19"/>
        <v>0</v>
      </c>
      <c r="BL166" s="12" t="s">
        <v>89</v>
      </c>
      <c r="BM166" s="12" t="s">
        <v>143</v>
      </c>
    </row>
    <row r="167" spans="2:65" s="1" customFormat="1" ht="16.5" customHeight="1">
      <c r="B167" s="109"/>
      <c r="C167" s="110" t="s">
        <v>109</v>
      </c>
      <c r="D167" s="110" t="s">
        <v>79</v>
      </c>
      <c r="E167" s="111" t="s">
        <v>109</v>
      </c>
      <c r="F167" s="112" t="s">
        <v>712</v>
      </c>
      <c r="G167" s="113" t="s">
        <v>159</v>
      </c>
      <c r="H167" s="114">
        <v>200</v>
      </c>
      <c r="I167" s="115"/>
      <c r="J167" s="116">
        <f t="shared" si="10"/>
        <v>0</v>
      </c>
      <c r="K167" s="112" t="s">
        <v>1</v>
      </c>
      <c r="L167" s="23"/>
      <c r="M167" s="117" t="s">
        <v>1</v>
      </c>
      <c r="N167" s="118" t="s">
        <v>28</v>
      </c>
      <c r="O167" s="24"/>
      <c r="P167" s="119">
        <f t="shared" si="11"/>
        <v>0</v>
      </c>
      <c r="Q167" s="119">
        <v>0</v>
      </c>
      <c r="R167" s="119">
        <f t="shared" si="12"/>
        <v>0</v>
      </c>
      <c r="S167" s="119">
        <v>0</v>
      </c>
      <c r="T167" s="120">
        <f t="shared" si="13"/>
        <v>0</v>
      </c>
      <c r="AR167" s="12" t="s">
        <v>89</v>
      </c>
      <c r="AT167" s="12" t="s">
        <v>79</v>
      </c>
      <c r="AU167" s="12" t="s">
        <v>41</v>
      </c>
      <c r="AY167" s="12" t="s">
        <v>78</v>
      </c>
      <c r="BE167" s="121">
        <f t="shared" si="14"/>
        <v>0</v>
      </c>
      <c r="BF167" s="121">
        <f t="shared" si="15"/>
        <v>0</v>
      </c>
      <c r="BG167" s="121">
        <f t="shared" si="16"/>
        <v>0</v>
      </c>
      <c r="BH167" s="121">
        <f t="shared" si="17"/>
        <v>0</v>
      </c>
      <c r="BI167" s="121">
        <f t="shared" si="18"/>
        <v>0</v>
      </c>
      <c r="BJ167" s="12" t="s">
        <v>41</v>
      </c>
      <c r="BK167" s="121">
        <f t="shared" si="19"/>
        <v>0</v>
      </c>
      <c r="BL167" s="12" t="s">
        <v>89</v>
      </c>
      <c r="BM167" s="12" t="s">
        <v>145</v>
      </c>
    </row>
    <row r="168" spans="2:65" s="1" customFormat="1" ht="16.5" customHeight="1">
      <c r="B168" s="109"/>
      <c r="C168" s="110" t="s">
        <v>140</v>
      </c>
      <c r="D168" s="110" t="s">
        <v>79</v>
      </c>
      <c r="E168" s="111" t="s">
        <v>140</v>
      </c>
      <c r="F168" s="112" t="s">
        <v>713</v>
      </c>
      <c r="G168" s="113" t="s">
        <v>159</v>
      </c>
      <c r="H168" s="114">
        <v>25</v>
      </c>
      <c r="I168" s="115"/>
      <c r="J168" s="116">
        <f t="shared" si="10"/>
        <v>0</v>
      </c>
      <c r="K168" s="112" t="s">
        <v>1</v>
      </c>
      <c r="L168" s="23"/>
      <c r="M168" s="117" t="s">
        <v>1</v>
      </c>
      <c r="N168" s="118" t="s">
        <v>28</v>
      </c>
      <c r="O168" s="24"/>
      <c r="P168" s="119">
        <f t="shared" si="11"/>
        <v>0</v>
      </c>
      <c r="Q168" s="119">
        <v>0</v>
      </c>
      <c r="R168" s="119">
        <f t="shared" si="12"/>
        <v>0</v>
      </c>
      <c r="S168" s="119">
        <v>0</v>
      </c>
      <c r="T168" s="120">
        <f t="shared" si="13"/>
        <v>0</v>
      </c>
      <c r="AR168" s="12" t="s">
        <v>89</v>
      </c>
      <c r="AT168" s="12" t="s">
        <v>79</v>
      </c>
      <c r="AU168" s="12" t="s">
        <v>41</v>
      </c>
      <c r="AY168" s="12" t="s">
        <v>78</v>
      </c>
      <c r="BE168" s="121">
        <f t="shared" si="14"/>
        <v>0</v>
      </c>
      <c r="BF168" s="121">
        <f t="shared" si="15"/>
        <v>0</v>
      </c>
      <c r="BG168" s="121">
        <f t="shared" si="16"/>
        <v>0</v>
      </c>
      <c r="BH168" s="121">
        <f t="shared" si="17"/>
        <v>0</v>
      </c>
      <c r="BI168" s="121">
        <f t="shared" si="18"/>
        <v>0</v>
      </c>
      <c r="BJ168" s="12" t="s">
        <v>41</v>
      </c>
      <c r="BK168" s="121">
        <f t="shared" si="19"/>
        <v>0</v>
      </c>
      <c r="BL168" s="12" t="s">
        <v>89</v>
      </c>
      <c r="BM168" s="12" t="s">
        <v>146</v>
      </c>
    </row>
    <row r="169" spans="2:65" s="1" customFormat="1" ht="16.5" customHeight="1">
      <c r="B169" s="109"/>
      <c r="C169" s="110" t="s">
        <v>110</v>
      </c>
      <c r="D169" s="110" t="s">
        <v>79</v>
      </c>
      <c r="E169" s="111" t="s">
        <v>110</v>
      </c>
      <c r="F169" s="112" t="s">
        <v>714</v>
      </c>
      <c r="G169" s="113" t="s">
        <v>159</v>
      </c>
      <c r="H169" s="114">
        <v>25</v>
      </c>
      <c r="I169" s="115"/>
      <c r="J169" s="116">
        <f t="shared" si="10"/>
        <v>0</v>
      </c>
      <c r="K169" s="112" t="s">
        <v>1</v>
      </c>
      <c r="L169" s="23"/>
      <c r="M169" s="117" t="s">
        <v>1</v>
      </c>
      <c r="N169" s="118" t="s">
        <v>28</v>
      </c>
      <c r="O169" s="24"/>
      <c r="P169" s="119">
        <f t="shared" si="11"/>
        <v>0</v>
      </c>
      <c r="Q169" s="119">
        <v>0</v>
      </c>
      <c r="R169" s="119">
        <f t="shared" si="12"/>
        <v>0</v>
      </c>
      <c r="S169" s="119">
        <v>0</v>
      </c>
      <c r="T169" s="120">
        <f t="shared" si="13"/>
        <v>0</v>
      </c>
      <c r="AR169" s="12" t="s">
        <v>89</v>
      </c>
      <c r="AT169" s="12" t="s">
        <v>79</v>
      </c>
      <c r="AU169" s="12" t="s">
        <v>41</v>
      </c>
      <c r="AY169" s="12" t="s">
        <v>78</v>
      </c>
      <c r="BE169" s="121">
        <f t="shared" si="14"/>
        <v>0</v>
      </c>
      <c r="BF169" s="121">
        <f t="shared" si="15"/>
        <v>0</v>
      </c>
      <c r="BG169" s="121">
        <f t="shared" si="16"/>
        <v>0</v>
      </c>
      <c r="BH169" s="121">
        <f t="shared" si="17"/>
        <v>0</v>
      </c>
      <c r="BI169" s="121">
        <f t="shared" si="18"/>
        <v>0</v>
      </c>
      <c r="BJ169" s="12" t="s">
        <v>41</v>
      </c>
      <c r="BK169" s="121">
        <f t="shared" si="19"/>
        <v>0</v>
      </c>
      <c r="BL169" s="12" t="s">
        <v>89</v>
      </c>
      <c r="BM169" s="12" t="s">
        <v>149</v>
      </c>
    </row>
    <row r="170" spans="2:65" s="1" customFormat="1" ht="16.5" customHeight="1">
      <c r="B170" s="109"/>
      <c r="C170" s="110" t="s">
        <v>144</v>
      </c>
      <c r="D170" s="110" t="s">
        <v>79</v>
      </c>
      <c r="E170" s="111" t="s">
        <v>144</v>
      </c>
      <c r="F170" s="112" t="s">
        <v>715</v>
      </c>
      <c r="G170" s="113" t="s">
        <v>159</v>
      </c>
      <c r="H170" s="114">
        <v>60</v>
      </c>
      <c r="I170" s="115"/>
      <c r="J170" s="116">
        <f t="shared" si="10"/>
        <v>0</v>
      </c>
      <c r="K170" s="112" t="s">
        <v>1</v>
      </c>
      <c r="L170" s="23"/>
      <c r="M170" s="117" t="s">
        <v>1</v>
      </c>
      <c r="N170" s="118" t="s">
        <v>28</v>
      </c>
      <c r="O170" s="24"/>
      <c r="P170" s="119">
        <f t="shared" si="11"/>
        <v>0</v>
      </c>
      <c r="Q170" s="119">
        <v>0</v>
      </c>
      <c r="R170" s="119">
        <f t="shared" si="12"/>
        <v>0</v>
      </c>
      <c r="S170" s="119">
        <v>0</v>
      </c>
      <c r="T170" s="120">
        <f t="shared" si="13"/>
        <v>0</v>
      </c>
      <c r="AR170" s="12" t="s">
        <v>89</v>
      </c>
      <c r="AT170" s="12" t="s">
        <v>79</v>
      </c>
      <c r="AU170" s="12" t="s">
        <v>41</v>
      </c>
      <c r="AY170" s="12" t="s">
        <v>78</v>
      </c>
      <c r="BE170" s="121">
        <f t="shared" si="14"/>
        <v>0</v>
      </c>
      <c r="BF170" s="121">
        <f t="shared" si="15"/>
        <v>0</v>
      </c>
      <c r="BG170" s="121">
        <f t="shared" si="16"/>
        <v>0</v>
      </c>
      <c r="BH170" s="121">
        <f t="shared" si="17"/>
        <v>0</v>
      </c>
      <c r="BI170" s="121">
        <f t="shared" si="18"/>
        <v>0</v>
      </c>
      <c r="BJ170" s="12" t="s">
        <v>41</v>
      </c>
      <c r="BK170" s="121">
        <f t="shared" si="19"/>
        <v>0</v>
      </c>
      <c r="BL170" s="12" t="s">
        <v>89</v>
      </c>
      <c r="BM170" s="12" t="s">
        <v>151</v>
      </c>
    </row>
    <row r="171" spans="2:65" s="1" customFormat="1" ht="16.5" customHeight="1">
      <c r="B171" s="109"/>
      <c r="C171" s="110" t="s">
        <v>112</v>
      </c>
      <c r="D171" s="110" t="s">
        <v>79</v>
      </c>
      <c r="E171" s="111" t="s">
        <v>112</v>
      </c>
      <c r="F171" s="112" t="s">
        <v>716</v>
      </c>
      <c r="G171" s="113" t="s">
        <v>159</v>
      </c>
      <c r="H171" s="114">
        <v>1650</v>
      </c>
      <c r="I171" s="115"/>
      <c r="J171" s="116">
        <f t="shared" si="10"/>
        <v>0</v>
      </c>
      <c r="K171" s="112" t="s">
        <v>1</v>
      </c>
      <c r="L171" s="23"/>
      <c r="M171" s="117" t="s">
        <v>1</v>
      </c>
      <c r="N171" s="118" t="s">
        <v>28</v>
      </c>
      <c r="O171" s="24"/>
      <c r="P171" s="119">
        <f t="shared" si="11"/>
        <v>0</v>
      </c>
      <c r="Q171" s="119">
        <v>0</v>
      </c>
      <c r="R171" s="119">
        <f t="shared" si="12"/>
        <v>0</v>
      </c>
      <c r="S171" s="119">
        <v>0</v>
      </c>
      <c r="T171" s="120">
        <f t="shared" si="13"/>
        <v>0</v>
      </c>
      <c r="AR171" s="12" t="s">
        <v>89</v>
      </c>
      <c r="AT171" s="12" t="s">
        <v>79</v>
      </c>
      <c r="AU171" s="12" t="s">
        <v>41</v>
      </c>
      <c r="AY171" s="12" t="s">
        <v>78</v>
      </c>
      <c r="BE171" s="121">
        <f t="shared" si="14"/>
        <v>0</v>
      </c>
      <c r="BF171" s="121">
        <f t="shared" si="15"/>
        <v>0</v>
      </c>
      <c r="BG171" s="121">
        <f t="shared" si="16"/>
        <v>0</v>
      </c>
      <c r="BH171" s="121">
        <f t="shared" si="17"/>
        <v>0</v>
      </c>
      <c r="BI171" s="121">
        <f t="shared" si="18"/>
        <v>0</v>
      </c>
      <c r="BJ171" s="12" t="s">
        <v>41</v>
      </c>
      <c r="BK171" s="121">
        <f t="shared" si="19"/>
        <v>0</v>
      </c>
      <c r="BL171" s="12" t="s">
        <v>89</v>
      </c>
      <c r="BM171" s="12" t="s">
        <v>153</v>
      </c>
    </row>
    <row r="172" spans="2:65" s="1" customFormat="1" ht="16.5" customHeight="1">
      <c r="B172" s="109"/>
      <c r="C172" s="110" t="s">
        <v>148</v>
      </c>
      <c r="D172" s="110" t="s">
        <v>79</v>
      </c>
      <c r="E172" s="111" t="s">
        <v>148</v>
      </c>
      <c r="F172" s="112" t="s">
        <v>717</v>
      </c>
      <c r="G172" s="113" t="s">
        <v>159</v>
      </c>
      <c r="H172" s="114">
        <v>1000</v>
      </c>
      <c r="I172" s="115"/>
      <c r="J172" s="116">
        <f t="shared" si="10"/>
        <v>0</v>
      </c>
      <c r="K172" s="112" t="s">
        <v>1</v>
      </c>
      <c r="L172" s="23"/>
      <c r="M172" s="117" t="s">
        <v>1</v>
      </c>
      <c r="N172" s="118" t="s">
        <v>28</v>
      </c>
      <c r="O172" s="24"/>
      <c r="P172" s="119">
        <f t="shared" si="11"/>
        <v>0</v>
      </c>
      <c r="Q172" s="119">
        <v>0</v>
      </c>
      <c r="R172" s="119">
        <f t="shared" si="12"/>
        <v>0</v>
      </c>
      <c r="S172" s="119">
        <v>0</v>
      </c>
      <c r="T172" s="120">
        <f t="shared" si="13"/>
        <v>0</v>
      </c>
      <c r="AR172" s="12" t="s">
        <v>89</v>
      </c>
      <c r="AT172" s="12" t="s">
        <v>79</v>
      </c>
      <c r="AU172" s="12" t="s">
        <v>41</v>
      </c>
      <c r="AY172" s="12" t="s">
        <v>78</v>
      </c>
      <c r="BE172" s="121">
        <f t="shared" si="14"/>
        <v>0</v>
      </c>
      <c r="BF172" s="121">
        <f t="shared" si="15"/>
        <v>0</v>
      </c>
      <c r="BG172" s="121">
        <f t="shared" si="16"/>
        <v>0</v>
      </c>
      <c r="BH172" s="121">
        <f t="shared" si="17"/>
        <v>0</v>
      </c>
      <c r="BI172" s="121">
        <f t="shared" si="18"/>
        <v>0</v>
      </c>
      <c r="BJ172" s="12" t="s">
        <v>41</v>
      </c>
      <c r="BK172" s="121">
        <f t="shared" si="19"/>
        <v>0</v>
      </c>
      <c r="BL172" s="12" t="s">
        <v>89</v>
      </c>
      <c r="BM172" s="12" t="s">
        <v>187</v>
      </c>
    </row>
    <row r="173" spans="2:65" s="1" customFormat="1" ht="16.5" customHeight="1">
      <c r="B173" s="109"/>
      <c r="C173" s="110" t="s">
        <v>113</v>
      </c>
      <c r="D173" s="110" t="s">
        <v>79</v>
      </c>
      <c r="E173" s="111" t="s">
        <v>113</v>
      </c>
      <c r="F173" s="112" t="s">
        <v>718</v>
      </c>
      <c r="G173" s="113" t="s">
        <v>141</v>
      </c>
      <c r="H173" s="114">
        <v>66</v>
      </c>
      <c r="I173" s="115"/>
      <c r="J173" s="116">
        <f t="shared" si="10"/>
        <v>0</v>
      </c>
      <c r="K173" s="112" t="s">
        <v>1</v>
      </c>
      <c r="L173" s="23"/>
      <c r="M173" s="117" t="s">
        <v>1</v>
      </c>
      <c r="N173" s="118" t="s">
        <v>28</v>
      </c>
      <c r="O173" s="24"/>
      <c r="P173" s="119">
        <f t="shared" si="11"/>
        <v>0</v>
      </c>
      <c r="Q173" s="119">
        <v>0</v>
      </c>
      <c r="R173" s="119">
        <f t="shared" si="12"/>
        <v>0</v>
      </c>
      <c r="S173" s="119">
        <v>0</v>
      </c>
      <c r="T173" s="120">
        <f t="shared" si="13"/>
        <v>0</v>
      </c>
      <c r="AR173" s="12" t="s">
        <v>89</v>
      </c>
      <c r="AT173" s="12" t="s">
        <v>79</v>
      </c>
      <c r="AU173" s="12" t="s">
        <v>41</v>
      </c>
      <c r="AY173" s="12" t="s">
        <v>78</v>
      </c>
      <c r="BE173" s="121">
        <f t="shared" si="14"/>
        <v>0</v>
      </c>
      <c r="BF173" s="121">
        <f t="shared" si="15"/>
        <v>0</v>
      </c>
      <c r="BG173" s="121">
        <f t="shared" si="16"/>
        <v>0</v>
      </c>
      <c r="BH173" s="121">
        <f t="shared" si="17"/>
        <v>0</v>
      </c>
      <c r="BI173" s="121">
        <f t="shared" si="18"/>
        <v>0</v>
      </c>
      <c r="BJ173" s="12" t="s">
        <v>41</v>
      </c>
      <c r="BK173" s="121">
        <f t="shared" si="19"/>
        <v>0</v>
      </c>
      <c r="BL173" s="12" t="s">
        <v>89</v>
      </c>
      <c r="BM173" s="12" t="s">
        <v>154</v>
      </c>
    </row>
    <row r="174" spans="2:65" s="1" customFormat="1" ht="16.5" customHeight="1">
      <c r="B174" s="109"/>
      <c r="C174" s="110" t="s">
        <v>152</v>
      </c>
      <c r="D174" s="110" t="s">
        <v>79</v>
      </c>
      <c r="E174" s="111" t="s">
        <v>152</v>
      </c>
      <c r="F174" s="112" t="s">
        <v>719</v>
      </c>
      <c r="G174" s="113" t="s">
        <v>159</v>
      </c>
      <c r="H174" s="114">
        <v>850</v>
      </c>
      <c r="I174" s="115"/>
      <c r="J174" s="116">
        <f t="shared" si="10"/>
        <v>0</v>
      </c>
      <c r="K174" s="112" t="s">
        <v>1</v>
      </c>
      <c r="L174" s="23"/>
      <c r="M174" s="117" t="s">
        <v>1</v>
      </c>
      <c r="N174" s="118" t="s">
        <v>28</v>
      </c>
      <c r="O174" s="24"/>
      <c r="P174" s="119">
        <f t="shared" si="11"/>
        <v>0</v>
      </c>
      <c r="Q174" s="119">
        <v>0</v>
      </c>
      <c r="R174" s="119">
        <f t="shared" si="12"/>
        <v>0</v>
      </c>
      <c r="S174" s="119">
        <v>0</v>
      </c>
      <c r="T174" s="120">
        <f t="shared" si="13"/>
        <v>0</v>
      </c>
      <c r="AR174" s="12" t="s">
        <v>89</v>
      </c>
      <c r="AT174" s="12" t="s">
        <v>79</v>
      </c>
      <c r="AU174" s="12" t="s">
        <v>41</v>
      </c>
      <c r="AY174" s="12" t="s">
        <v>78</v>
      </c>
      <c r="BE174" s="121">
        <f t="shared" si="14"/>
        <v>0</v>
      </c>
      <c r="BF174" s="121">
        <f t="shared" si="15"/>
        <v>0</v>
      </c>
      <c r="BG174" s="121">
        <f t="shared" si="16"/>
        <v>0</v>
      </c>
      <c r="BH174" s="121">
        <f t="shared" si="17"/>
        <v>0</v>
      </c>
      <c r="BI174" s="121">
        <f t="shared" si="18"/>
        <v>0</v>
      </c>
      <c r="BJ174" s="12" t="s">
        <v>41</v>
      </c>
      <c r="BK174" s="121">
        <f t="shared" si="19"/>
        <v>0</v>
      </c>
      <c r="BL174" s="12" t="s">
        <v>89</v>
      </c>
      <c r="BM174" s="12" t="s">
        <v>156</v>
      </c>
    </row>
    <row r="175" spans="2:65" s="1" customFormat="1" ht="16.5" customHeight="1">
      <c r="B175" s="109"/>
      <c r="C175" s="110" t="s">
        <v>115</v>
      </c>
      <c r="D175" s="110" t="s">
        <v>79</v>
      </c>
      <c r="E175" s="111" t="s">
        <v>115</v>
      </c>
      <c r="F175" s="112" t="s">
        <v>720</v>
      </c>
      <c r="G175" s="113" t="s">
        <v>159</v>
      </c>
      <c r="H175" s="114">
        <v>100</v>
      </c>
      <c r="I175" s="115"/>
      <c r="J175" s="116">
        <f t="shared" si="10"/>
        <v>0</v>
      </c>
      <c r="K175" s="112" t="s">
        <v>1</v>
      </c>
      <c r="L175" s="23"/>
      <c r="M175" s="117" t="s">
        <v>1</v>
      </c>
      <c r="N175" s="118" t="s">
        <v>28</v>
      </c>
      <c r="O175" s="24"/>
      <c r="P175" s="119">
        <f t="shared" si="11"/>
        <v>0</v>
      </c>
      <c r="Q175" s="119">
        <v>0</v>
      </c>
      <c r="R175" s="119">
        <f t="shared" si="12"/>
        <v>0</v>
      </c>
      <c r="S175" s="119">
        <v>0</v>
      </c>
      <c r="T175" s="120">
        <f t="shared" si="13"/>
        <v>0</v>
      </c>
      <c r="AR175" s="12" t="s">
        <v>89</v>
      </c>
      <c r="AT175" s="12" t="s">
        <v>79</v>
      </c>
      <c r="AU175" s="12" t="s">
        <v>41</v>
      </c>
      <c r="AY175" s="12" t="s">
        <v>78</v>
      </c>
      <c r="BE175" s="121">
        <f t="shared" si="14"/>
        <v>0</v>
      </c>
      <c r="BF175" s="121">
        <f t="shared" si="15"/>
        <v>0</v>
      </c>
      <c r="BG175" s="121">
        <f t="shared" si="16"/>
        <v>0</v>
      </c>
      <c r="BH175" s="121">
        <f t="shared" si="17"/>
        <v>0</v>
      </c>
      <c r="BI175" s="121">
        <f t="shared" si="18"/>
        <v>0</v>
      </c>
      <c r="BJ175" s="12" t="s">
        <v>41</v>
      </c>
      <c r="BK175" s="121">
        <f t="shared" si="19"/>
        <v>0</v>
      </c>
      <c r="BL175" s="12" t="s">
        <v>89</v>
      </c>
      <c r="BM175" s="12" t="s">
        <v>45</v>
      </c>
    </row>
    <row r="176" spans="2:65" s="1" customFormat="1" ht="16.5" customHeight="1">
      <c r="B176" s="109"/>
      <c r="C176" s="110" t="s">
        <v>155</v>
      </c>
      <c r="D176" s="110" t="s">
        <v>79</v>
      </c>
      <c r="E176" s="111" t="s">
        <v>155</v>
      </c>
      <c r="F176" s="112" t="s">
        <v>721</v>
      </c>
      <c r="G176" s="113" t="s">
        <v>159</v>
      </c>
      <c r="H176" s="114">
        <v>14</v>
      </c>
      <c r="I176" s="115"/>
      <c r="J176" s="116">
        <f t="shared" si="10"/>
        <v>0</v>
      </c>
      <c r="K176" s="112" t="s">
        <v>1</v>
      </c>
      <c r="L176" s="23"/>
      <c r="M176" s="117" t="s">
        <v>1</v>
      </c>
      <c r="N176" s="118" t="s">
        <v>28</v>
      </c>
      <c r="O176" s="24"/>
      <c r="P176" s="119">
        <f t="shared" si="11"/>
        <v>0</v>
      </c>
      <c r="Q176" s="119">
        <v>0</v>
      </c>
      <c r="R176" s="119">
        <f t="shared" si="12"/>
        <v>0</v>
      </c>
      <c r="S176" s="119">
        <v>0</v>
      </c>
      <c r="T176" s="120">
        <f t="shared" si="13"/>
        <v>0</v>
      </c>
      <c r="AR176" s="12" t="s">
        <v>89</v>
      </c>
      <c r="AT176" s="12" t="s">
        <v>79</v>
      </c>
      <c r="AU176" s="12" t="s">
        <v>41</v>
      </c>
      <c r="AY176" s="12" t="s">
        <v>78</v>
      </c>
      <c r="BE176" s="121">
        <f t="shared" si="14"/>
        <v>0</v>
      </c>
      <c r="BF176" s="121">
        <f t="shared" si="15"/>
        <v>0</v>
      </c>
      <c r="BG176" s="121">
        <f t="shared" si="16"/>
        <v>0</v>
      </c>
      <c r="BH176" s="121">
        <f t="shared" si="17"/>
        <v>0</v>
      </c>
      <c r="BI176" s="121">
        <f t="shared" si="18"/>
        <v>0</v>
      </c>
      <c r="BJ176" s="12" t="s">
        <v>41</v>
      </c>
      <c r="BK176" s="121">
        <f t="shared" si="19"/>
        <v>0</v>
      </c>
      <c r="BL176" s="12" t="s">
        <v>89</v>
      </c>
      <c r="BM176" s="12" t="s">
        <v>158</v>
      </c>
    </row>
    <row r="177" spans="2:65" s="1" customFormat="1" ht="16.5" customHeight="1">
      <c r="B177" s="109"/>
      <c r="C177" s="110" t="s">
        <v>116</v>
      </c>
      <c r="D177" s="110" t="s">
        <v>79</v>
      </c>
      <c r="E177" s="111" t="s">
        <v>116</v>
      </c>
      <c r="F177" s="112" t="s">
        <v>722</v>
      </c>
      <c r="G177" s="113" t="s">
        <v>159</v>
      </c>
      <c r="H177" s="114">
        <v>1800</v>
      </c>
      <c r="I177" s="115"/>
      <c r="J177" s="116">
        <f t="shared" si="10"/>
        <v>0</v>
      </c>
      <c r="K177" s="112" t="s">
        <v>1</v>
      </c>
      <c r="L177" s="23"/>
      <c r="M177" s="117" t="s">
        <v>1</v>
      </c>
      <c r="N177" s="118" t="s">
        <v>28</v>
      </c>
      <c r="O177" s="24"/>
      <c r="P177" s="119">
        <f t="shared" si="11"/>
        <v>0</v>
      </c>
      <c r="Q177" s="119">
        <v>0</v>
      </c>
      <c r="R177" s="119">
        <f t="shared" si="12"/>
        <v>0</v>
      </c>
      <c r="S177" s="119">
        <v>0</v>
      </c>
      <c r="T177" s="120">
        <f t="shared" si="13"/>
        <v>0</v>
      </c>
      <c r="AR177" s="12" t="s">
        <v>89</v>
      </c>
      <c r="AT177" s="12" t="s">
        <v>79</v>
      </c>
      <c r="AU177" s="12" t="s">
        <v>41</v>
      </c>
      <c r="AY177" s="12" t="s">
        <v>78</v>
      </c>
      <c r="BE177" s="121">
        <f t="shared" si="14"/>
        <v>0</v>
      </c>
      <c r="BF177" s="121">
        <f t="shared" si="15"/>
        <v>0</v>
      </c>
      <c r="BG177" s="121">
        <f t="shared" si="16"/>
        <v>0</v>
      </c>
      <c r="BH177" s="121">
        <f t="shared" si="17"/>
        <v>0</v>
      </c>
      <c r="BI177" s="121">
        <f t="shared" si="18"/>
        <v>0</v>
      </c>
      <c r="BJ177" s="12" t="s">
        <v>41</v>
      </c>
      <c r="BK177" s="121">
        <f t="shared" si="19"/>
        <v>0</v>
      </c>
      <c r="BL177" s="12" t="s">
        <v>89</v>
      </c>
      <c r="BM177" s="12" t="s">
        <v>160</v>
      </c>
    </row>
    <row r="178" spans="2:65" s="1" customFormat="1" ht="16.5" customHeight="1">
      <c r="B178" s="109"/>
      <c r="C178" s="110" t="s">
        <v>157</v>
      </c>
      <c r="D178" s="110" t="s">
        <v>79</v>
      </c>
      <c r="E178" s="111" t="s">
        <v>157</v>
      </c>
      <c r="F178" s="112" t="s">
        <v>723</v>
      </c>
      <c r="G178" s="113" t="s">
        <v>159</v>
      </c>
      <c r="H178" s="114">
        <v>400</v>
      </c>
      <c r="I178" s="115"/>
      <c r="J178" s="116">
        <f t="shared" si="10"/>
        <v>0</v>
      </c>
      <c r="K178" s="112" t="s">
        <v>1</v>
      </c>
      <c r="L178" s="23"/>
      <c r="M178" s="117" t="s">
        <v>1</v>
      </c>
      <c r="N178" s="118" t="s">
        <v>28</v>
      </c>
      <c r="O178" s="24"/>
      <c r="P178" s="119">
        <f t="shared" si="11"/>
        <v>0</v>
      </c>
      <c r="Q178" s="119">
        <v>0</v>
      </c>
      <c r="R178" s="119">
        <f t="shared" si="12"/>
        <v>0</v>
      </c>
      <c r="S178" s="119">
        <v>0</v>
      </c>
      <c r="T178" s="120">
        <f t="shared" si="13"/>
        <v>0</v>
      </c>
      <c r="AR178" s="12" t="s">
        <v>89</v>
      </c>
      <c r="AT178" s="12" t="s">
        <v>79</v>
      </c>
      <c r="AU178" s="12" t="s">
        <v>41</v>
      </c>
      <c r="AY178" s="12" t="s">
        <v>78</v>
      </c>
      <c r="BE178" s="121">
        <f t="shared" si="14"/>
        <v>0</v>
      </c>
      <c r="BF178" s="121">
        <f t="shared" si="15"/>
        <v>0</v>
      </c>
      <c r="BG178" s="121">
        <f t="shared" si="16"/>
        <v>0</v>
      </c>
      <c r="BH178" s="121">
        <f t="shared" si="17"/>
        <v>0</v>
      </c>
      <c r="BI178" s="121">
        <f t="shared" si="18"/>
        <v>0</v>
      </c>
      <c r="BJ178" s="12" t="s">
        <v>41</v>
      </c>
      <c r="BK178" s="121">
        <f t="shared" si="19"/>
        <v>0</v>
      </c>
      <c r="BL178" s="12" t="s">
        <v>89</v>
      </c>
      <c r="BM178" s="12" t="s">
        <v>163</v>
      </c>
    </row>
    <row r="179" spans="2:65" s="1" customFormat="1" ht="16.5" customHeight="1">
      <c r="B179" s="109"/>
      <c r="C179" s="110" t="s">
        <v>118</v>
      </c>
      <c r="D179" s="110" t="s">
        <v>79</v>
      </c>
      <c r="E179" s="111" t="s">
        <v>118</v>
      </c>
      <c r="F179" s="112" t="s">
        <v>724</v>
      </c>
      <c r="G179" s="113" t="s">
        <v>159</v>
      </c>
      <c r="H179" s="114">
        <v>250</v>
      </c>
      <c r="I179" s="115"/>
      <c r="J179" s="116">
        <f t="shared" si="10"/>
        <v>0</v>
      </c>
      <c r="K179" s="112" t="s">
        <v>1</v>
      </c>
      <c r="L179" s="23"/>
      <c r="M179" s="117" t="s">
        <v>1</v>
      </c>
      <c r="N179" s="118" t="s">
        <v>28</v>
      </c>
      <c r="O179" s="24"/>
      <c r="P179" s="119">
        <f t="shared" si="11"/>
        <v>0</v>
      </c>
      <c r="Q179" s="119">
        <v>0</v>
      </c>
      <c r="R179" s="119">
        <f t="shared" si="12"/>
        <v>0</v>
      </c>
      <c r="S179" s="119">
        <v>0</v>
      </c>
      <c r="T179" s="120">
        <f t="shared" si="13"/>
        <v>0</v>
      </c>
      <c r="AR179" s="12" t="s">
        <v>89</v>
      </c>
      <c r="AT179" s="12" t="s">
        <v>79</v>
      </c>
      <c r="AU179" s="12" t="s">
        <v>41</v>
      </c>
      <c r="AY179" s="12" t="s">
        <v>78</v>
      </c>
      <c r="BE179" s="121">
        <f t="shared" si="14"/>
        <v>0</v>
      </c>
      <c r="BF179" s="121">
        <f t="shared" si="15"/>
        <v>0</v>
      </c>
      <c r="BG179" s="121">
        <f t="shared" si="16"/>
        <v>0</v>
      </c>
      <c r="BH179" s="121">
        <f t="shared" si="17"/>
        <v>0</v>
      </c>
      <c r="BI179" s="121">
        <f t="shared" si="18"/>
        <v>0</v>
      </c>
      <c r="BJ179" s="12" t="s">
        <v>41</v>
      </c>
      <c r="BK179" s="121">
        <f t="shared" si="19"/>
        <v>0</v>
      </c>
      <c r="BL179" s="12" t="s">
        <v>89</v>
      </c>
      <c r="BM179" s="12" t="s">
        <v>164</v>
      </c>
    </row>
    <row r="180" spans="2:65" s="1" customFormat="1" ht="16.5" customHeight="1">
      <c r="B180" s="109"/>
      <c r="C180" s="110" t="s">
        <v>162</v>
      </c>
      <c r="D180" s="110" t="s">
        <v>79</v>
      </c>
      <c r="E180" s="111" t="s">
        <v>162</v>
      </c>
      <c r="F180" s="112" t="s">
        <v>725</v>
      </c>
      <c r="G180" s="113" t="s">
        <v>159</v>
      </c>
      <c r="H180" s="114">
        <v>60</v>
      </c>
      <c r="I180" s="115"/>
      <c r="J180" s="116">
        <f t="shared" si="10"/>
        <v>0</v>
      </c>
      <c r="K180" s="112" t="s">
        <v>1</v>
      </c>
      <c r="L180" s="23"/>
      <c r="M180" s="117" t="s">
        <v>1</v>
      </c>
      <c r="N180" s="118" t="s">
        <v>28</v>
      </c>
      <c r="O180" s="24"/>
      <c r="P180" s="119">
        <f t="shared" si="11"/>
        <v>0</v>
      </c>
      <c r="Q180" s="119">
        <v>0</v>
      </c>
      <c r="R180" s="119">
        <f t="shared" si="12"/>
        <v>0</v>
      </c>
      <c r="S180" s="119">
        <v>0</v>
      </c>
      <c r="T180" s="120">
        <f t="shared" si="13"/>
        <v>0</v>
      </c>
      <c r="AR180" s="12" t="s">
        <v>89</v>
      </c>
      <c r="AT180" s="12" t="s">
        <v>79</v>
      </c>
      <c r="AU180" s="12" t="s">
        <v>41</v>
      </c>
      <c r="AY180" s="12" t="s">
        <v>78</v>
      </c>
      <c r="BE180" s="121">
        <f t="shared" si="14"/>
        <v>0</v>
      </c>
      <c r="BF180" s="121">
        <f t="shared" si="15"/>
        <v>0</v>
      </c>
      <c r="BG180" s="121">
        <f t="shared" si="16"/>
        <v>0</v>
      </c>
      <c r="BH180" s="121">
        <f t="shared" si="17"/>
        <v>0</v>
      </c>
      <c r="BI180" s="121">
        <f t="shared" si="18"/>
        <v>0</v>
      </c>
      <c r="BJ180" s="12" t="s">
        <v>41</v>
      </c>
      <c r="BK180" s="121">
        <f t="shared" si="19"/>
        <v>0</v>
      </c>
      <c r="BL180" s="12" t="s">
        <v>89</v>
      </c>
      <c r="BM180" s="12" t="s">
        <v>166</v>
      </c>
    </row>
    <row r="181" spans="2:65" s="1" customFormat="1" ht="16.5" customHeight="1">
      <c r="B181" s="109"/>
      <c r="C181" s="110" t="s">
        <v>119</v>
      </c>
      <c r="D181" s="110" t="s">
        <v>79</v>
      </c>
      <c r="E181" s="111" t="s">
        <v>119</v>
      </c>
      <c r="F181" s="112" t="s">
        <v>726</v>
      </c>
      <c r="G181" s="113" t="s">
        <v>141</v>
      </c>
      <c r="H181" s="114">
        <v>3</v>
      </c>
      <c r="I181" s="115"/>
      <c r="J181" s="116">
        <f t="shared" si="10"/>
        <v>0</v>
      </c>
      <c r="K181" s="112" t="s">
        <v>1</v>
      </c>
      <c r="L181" s="23"/>
      <c r="M181" s="117" t="s">
        <v>1</v>
      </c>
      <c r="N181" s="118" t="s">
        <v>28</v>
      </c>
      <c r="O181" s="24"/>
      <c r="P181" s="119">
        <f t="shared" si="11"/>
        <v>0</v>
      </c>
      <c r="Q181" s="119">
        <v>0</v>
      </c>
      <c r="R181" s="119">
        <f t="shared" si="12"/>
        <v>0</v>
      </c>
      <c r="S181" s="119">
        <v>0</v>
      </c>
      <c r="T181" s="120">
        <f t="shared" si="13"/>
        <v>0</v>
      </c>
      <c r="AR181" s="12" t="s">
        <v>89</v>
      </c>
      <c r="AT181" s="12" t="s">
        <v>79</v>
      </c>
      <c r="AU181" s="12" t="s">
        <v>41</v>
      </c>
      <c r="AY181" s="12" t="s">
        <v>78</v>
      </c>
      <c r="BE181" s="121">
        <f t="shared" si="14"/>
        <v>0</v>
      </c>
      <c r="BF181" s="121">
        <f t="shared" si="15"/>
        <v>0</v>
      </c>
      <c r="BG181" s="121">
        <f t="shared" si="16"/>
        <v>0</v>
      </c>
      <c r="BH181" s="121">
        <f t="shared" si="17"/>
        <v>0</v>
      </c>
      <c r="BI181" s="121">
        <f t="shared" si="18"/>
        <v>0</v>
      </c>
      <c r="BJ181" s="12" t="s">
        <v>41</v>
      </c>
      <c r="BK181" s="121">
        <f t="shared" si="19"/>
        <v>0</v>
      </c>
      <c r="BL181" s="12" t="s">
        <v>89</v>
      </c>
      <c r="BM181" s="12" t="s">
        <v>167</v>
      </c>
    </row>
    <row r="182" spans="2:65" s="1" customFormat="1" ht="16.5" customHeight="1">
      <c r="B182" s="109"/>
      <c r="C182" s="110" t="s">
        <v>165</v>
      </c>
      <c r="D182" s="110" t="s">
        <v>79</v>
      </c>
      <c r="E182" s="111" t="s">
        <v>165</v>
      </c>
      <c r="F182" s="112" t="s">
        <v>727</v>
      </c>
      <c r="G182" s="113" t="s">
        <v>141</v>
      </c>
      <c r="H182" s="114">
        <v>7</v>
      </c>
      <c r="I182" s="115"/>
      <c r="J182" s="116">
        <f t="shared" si="10"/>
        <v>0</v>
      </c>
      <c r="K182" s="112" t="s">
        <v>1</v>
      </c>
      <c r="L182" s="23"/>
      <c r="M182" s="117" t="s">
        <v>1</v>
      </c>
      <c r="N182" s="118" t="s">
        <v>28</v>
      </c>
      <c r="O182" s="24"/>
      <c r="P182" s="119">
        <f t="shared" si="11"/>
        <v>0</v>
      </c>
      <c r="Q182" s="119">
        <v>0</v>
      </c>
      <c r="R182" s="119">
        <f t="shared" si="12"/>
        <v>0</v>
      </c>
      <c r="S182" s="119">
        <v>0</v>
      </c>
      <c r="T182" s="120">
        <f t="shared" si="13"/>
        <v>0</v>
      </c>
      <c r="AR182" s="12" t="s">
        <v>89</v>
      </c>
      <c r="AT182" s="12" t="s">
        <v>79</v>
      </c>
      <c r="AU182" s="12" t="s">
        <v>41</v>
      </c>
      <c r="AY182" s="12" t="s">
        <v>78</v>
      </c>
      <c r="BE182" s="121">
        <f t="shared" si="14"/>
        <v>0</v>
      </c>
      <c r="BF182" s="121">
        <f t="shared" si="15"/>
        <v>0</v>
      </c>
      <c r="BG182" s="121">
        <f t="shared" si="16"/>
        <v>0</v>
      </c>
      <c r="BH182" s="121">
        <f t="shared" si="17"/>
        <v>0</v>
      </c>
      <c r="BI182" s="121">
        <f t="shared" si="18"/>
        <v>0</v>
      </c>
      <c r="BJ182" s="12" t="s">
        <v>41</v>
      </c>
      <c r="BK182" s="121">
        <f t="shared" si="19"/>
        <v>0</v>
      </c>
      <c r="BL182" s="12" t="s">
        <v>89</v>
      </c>
      <c r="BM182" s="12" t="s">
        <v>169</v>
      </c>
    </row>
    <row r="183" spans="2:65" s="1" customFormat="1" ht="16.5" customHeight="1">
      <c r="B183" s="109"/>
      <c r="C183" s="110" t="s">
        <v>121</v>
      </c>
      <c r="D183" s="110" t="s">
        <v>79</v>
      </c>
      <c r="E183" s="111" t="s">
        <v>121</v>
      </c>
      <c r="F183" s="112" t="s">
        <v>728</v>
      </c>
      <c r="G183" s="113" t="s">
        <v>141</v>
      </c>
      <c r="H183" s="114">
        <v>1</v>
      </c>
      <c r="I183" s="115"/>
      <c r="J183" s="116">
        <f t="shared" si="10"/>
        <v>0</v>
      </c>
      <c r="K183" s="112" t="s">
        <v>1</v>
      </c>
      <c r="L183" s="23"/>
      <c r="M183" s="117" t="s">
        <v>1</v>
      </c>
      <c r="N183" s="118" t="s">
        <v>28</v>
      </c>
      <c r="O183" s="24"/>
      <c r="P183" s="119">
        <f t="shared" si="11"/>
        <v>0</v>
      </c>
      <c r="Q183" s="119">
        <v>0</v>
      </c>
      <c r="R183" s="119">
        <f t="shared" si="12"/>
        <v>0</v>
      </c>
      <c r="S183" s="119">
        <v>0</v>
      </c>
      <c r="T183" s="120">
        <f t="shared" si="13"/>
        <v>0</v>
      </c>
      <c r="AR183" s="12" t="s">
        <v>89</v>
      </c>
      <c r="AT183" s="12" t="s">
        <v>79</v>
      </c>
      <c r="AU183" s="12" t="s">
        <v>41</v>
      </c>
      <c r="AY183" s="12" t="s">
        <v>78</v>
      </c>
      <c r="BE183" s="121">
        <f t="shared" si="14"/>
        <v>0</v>
      </c>
      <c r="BF183" s="121">
        <f t="shared" si="15"/>
        <v>0</v>
      </c>
      <c r="BG183" s="121">
        <f t="shared" si="16"/>
        <v>0</v>
      </c>
      <c r="BH183" s="121">
        <f t="shared" si="17"/>
        <v>0</v>
      </c>
      <c r="BI183" s="121">
        <f t="shared" si="18"/>
        <v>0</v>
      </c>
      <c r="BJ183" s="12" t="s">
        <v>41</v>
      </c>
      <c r="BK183" s="121">
        <f t="shared" si="19"/>
        <v>0</v>
      </c>
      <c r="BL183" s="12" t="s">
        <v>89</v>
      </c>
      <c r="BM183" s="12" t="s">
        <v>170</v>
      </c>
    </row>
    <row r="184" spans="2:65" s="1" customFormat="1" ht="16.5" customHeight="1">
      <c r="B184" s="109"/>
      <c r="C184" s="110" t="s">
        <v>168</v>
      </c>
      <c r="D184" s="110" t="s">
        <v>79</v>
      </c>
      <c r="E184" s="111" t="s">
        <v>168</v>
      </c>
      <c r="F184" s="112" t="s">
        <v>729</v>
      </c>
      <c r="G184" s="113" t="s">
        <v>141</v>
      </c>
      <c r="H184" s="114">
        <v>4</v>
      </c>
      <c r="I184" s="115"/>
      <c r="J184" s="116">
        <f t="shared" si="10"/>
        <v>0</v>
      </c>
      <c r="K184" s="112" t="s">
        <v>1</v>
      </c>
      <c r="L184" s="23"/>
      <c r="M184" s="117" t="s">
        <v>1</v>
      </c>
      <c r="N184" s="118" t="s">
        <v>28</v>
      </c>
      <c r="O184" s="24"/>
      <c r="P184" s="119">
        <f t="shared" si="11"/>
        <v>0</v>
      </c>
      <c r="Q184" s="119">
        <v>0</v>
      </c>
      <c r="R184" s="119">
        <f t="shared" si="12"/>
        <v>0</v>
      </c>
      <c r="S184" s="119">
        <v>0</v>
      </c>
      <c r="T184" s="120">
        <f t="shared" si="13"/>
        <v>0</v>
      </c>
      <c r="AR184" s="12" t="s">
        <v>89</v>
      </c>
      <c r="AT184" s="12" t="s">
        <v>79</v>
      </c>
      <c r="AU184" s="12" t="s">
        <v>41</v>
      </c>
      <c r="AY184" s="12" t="s">
        <v>78</v>
      </c>
      <c r="BE184" s="121">
        <f t="shared" si="14"/>
        <v>0</v>
      </c>
      <c r="BF184" s="121">
        <f t="shared" si="15"/>
        <v>0</v>
      </c>
      <c r="BG184" s="121">
        <f t="shared" si="16"/>
        <v>0</v>
      </c>
      <c r="BH184" s="121">
        <f t="shared" si="17"/>
        <v>0</v>
      </c>
      <c r="BI184" s="121">
        <f t="shared" si="18"/>
        <v>0</v>
      </c>
      <c r="BJ184" s="12" t="s">
        <v>41</v>
      </c>
      <c r="BK184" s="121">
        <f t="shared" si="19"/>
        <v>0</v>
      </c>
      <c r="BL184" s="12" t="s">
        <v>89</v>
      </c>
      <c r="BM184" s="12" t="s">
        <v>174</v>
      </c>
    </row>
    <row r="185" spans="2:65" s="1" customFormat="1" ht="16.5" customHeight="1">
      <c r="B185" s="109"/>
      <c r="C185" s="110" t="s">
        <v>122</v>
      </c>
      <c r="D185" s="110" t="s">
        <v>79</v>
      </c>
      <c r="E185" s="111" t="s">
        <v>122</v>
      </c>
      <c r="F185" s="112" t="s">
        <v>730</v>
      </c>
      <c r="G185" s="113" t="s">
        <v>159</v>
      </c>
      <c r="H185" s="114">
        <v>600</v>
      </c>
      <c r="I185" s="115"/>
      <c r="J185" s="116">
        <f t="shared" si="10"/>
        <v>0</v>
      </c>
      <c r="K185" s="112" t="s">
        <v>1</v>
      </c>
      <c r="L185" s="23"/>
      <c r="M185" s="117" t="s">
        <v>1</v>
      </c>
      <c r="N185" s="118" t="s">
        <v>28</v>
      </c>
      <c r="O185" s="24"/>
      <c r="P185" s="119">
        <f t="shared" si="11"/>
        <v>0</v>
      </c>
      <c r="Q185" s="119">
        <v>0</v>
      </c>
      <c r="R185" s="119">
        <f t="shared" si="12"/>
        <v>0</v>
      </c>
      <c r="S185" s="119">
        <v>0</v>
      </c>
      <c r="T185" s="120">
        <f t="shared" si="13"/>
        <v>0</v>
      </c>
      <c r="AR185" s="12" t="s">
        <v>89</v>
      </c>
      <c r="AT185" s="12" t="s">
        <v>79</v>
      </c>
      <c r="AU185" s="12" t="s">
        <v>41</v>
      </c>
      <c r="AY185" s="12" t="s">
        <v>78</v>
      </c>
      <c r="BE185" s="121">
        <f t="shared" si="14"/>
        <v>0</v>
      </c>
      <c r="BF185" s="121">
        <f t="shared" si="15"/>
        <v>0</v>
      </c>
      <c r="BG185" s="121">
        <f t="shared" si="16"/>
        <v>0</v>
      </c>
      <c r="BH185" s="121">
        <f t="shared" si="17"/>
        <v>0</v>
      </c>
      <c r="BI185" s="121">
        <f t="shared" si="18"/>
        <v>0</v>
      </c>
      <c r="BJ185" s="12" t="s">
        <v>41</v>
      </c>
      <c r="BK185" s="121">
        <f t="shared" si="19"/>
        <v>0</v>
      </c>
      <c r="BL185" s="12" t="s">
        <v>89</v>
      </c>
      <c r="BM185" s="12" t="s">
        <v>175</v>
      </c>
    </row>
    <row r="186" spans="2:65" s="1" customFormat="1" ht="16.5" customHeight="1">
      <c r="B186" s="109"/>
      <c r="C186" s="110" t="s">
        <v>173</v>
      </c>
      <c r="D186" s="110" t="s">
        <v>79</v>
      </c>
      <c r="E186" s="111" t="s">
        <v>173</v>
      </c>
      <c r="F186" s="112" t="s">
        <v>731</v>
      </c>
      <c r="G186" s="113" t="s">
        <v>159</v>
      </c>
      <c r="H186" s="114">
        <v>950</v>
      </c>
      <c r="I186" s="115"/>
      <c r="J186" s="116">
        <f t="shared" si="10"/>
        <v>0</v>
      </c>
      <c r="K186" s="112" t="s">
        <v>1</v>
      </c>
      <c r="L186" s="23"/>
      <c r="M186" s="117" t="s">
        <v>1</v>
      </c>
      <c r="N186" s="118" t="s">
        <v>28</v>
      </c>
      <c r="O186" s="24"/>
      <c r="P186" s="119">
        <f t="shared" si="11"/>
        <v>0</v>
      </c>
      <c r="Q186" s="119">
        <v>0</v>
      </c>
      <c r="R186" s="119">
        <f t="shared" si="12"/>
        <v>0</v>
      </c>
      <c r="S186" s="119">
        <v>0</v>
      </c>
      <c r="T186" s="120">
        <f t="shared" si="13"/>
        <v>0</v>
      </c>
      <c r="AR186" s="12" t="s">
        <v>89</v>
      </c>
      <c r="AT186" s="12" t="s">
        <v>79</v>
      </c>
      <c r="AU186" s="12" t="s">
        <v>41</v>
      </c>
      <c r="AY186" s="12" t="s">
        <v>78</v>
      </c>
      <c r="BE186" s="121">
        <f t="shared" si="14"/>
        <v>0</v>
      </c>
      <c r="BF186" s="121">
        <f t="shared" si="15"/>
        <v>0</v>
      </c>
      <c r="BG186" s="121">
        <f t="shared" si="16"/>
        <v>0</v>
      </c>
      <c r="BH186" s="121">
        <f t="shared" si="17"/>
        <v>0</v>
      </c>
      <c r="BI186" s="121">
        <f t="shared" si="18"/>
        <v>0</v>
      </c>
      <c r="BJ186" s="12" t="s">
        <v>41</v>
      </c>
      <c r="BK186" s="121">
        <f t="shared" si="19"/>
        <v>0</v>
      </c>
      <c r="BL186" s="12" t="s">
        <v>89</v>
      </c>
      <c r="BM186" s="12" t="s">
        <v>177</v>
      </c>
    </row>
    <row r="187" spans="2:65" s="1" customFormat="1" ht="16.5" customHeight="1">
      <c r="B187" s="109"/>
      <c r="C187" s="110" t="s">
        <v>124</v>
      </c>
      <c r="D187" s="110" t="s">
        <v>79</v>
      </c>
      <c r="E187" s="111" t="s">
        <v>124</v>
      </c>
      <c r="F187" s="112" t="s">
        <v>732</v>
      </c>
      <c r="G187" s="113" t="s">
        <v>141</v>
      </c>
      <c r="H187" s="114">
        <v>1704</v>
      </c>
      <c r="I187" s="115"/>
      <c r="J187" s="116">
        <f t="shared" si="10"/>
        <v>0</v>
      </c>
      <c r="K187" s="112" t="s">
        <v>1</v>
      </c>
      <c r="L187" s="23"/>
      <c r="M187" s="117" t="s">
        <v>1</v>
      </c>
      <c r="N187" s="118" t="s">
        <v>28</v>
      </c>
      <c r="O187" s="24"/>
      <c r="P187" s="119">
        <f t="shared" si="11"/>
        <v>0</v>
      </c>
      <c r="Q187" s="119">
        <v>0</v>
      </c>
      <c r="R187" s="119">
        <f t="shared" si="12"/>
        <v>0</v>
      </c>
      <c r="S187" s="119">
        <v>0</v>
      </c>
      <c r="T187" s="120">
        <f t="shared" si="13"/>
        <v>0</v>
      </c>
      <c r="AR187" s="12" t="s">
        <v>89</v>
      </c>
      <c r="AT187" s="12" t="s">
        <v>79</v>
      </c>
      <c r="AU187" s="12" t="s">
        <v>41</v>
      </c>
      <c r="AY187" s="12" t="s">
        <v>78</v>
      </c>
      <c r="BE187" s="121">
        <f t="shared" si="14"/>
        <v>0</v>
      </c>
      <c r="BF187" s="121">
        <f t="shared" si="15"/>
        <v>0</v>
      </c>
      <c r="BG187" s="121">
        <f t="shared" si="16"/>
        <v>0</v>
      </c>
      <c r="BH187" s="121">
        <f t="shared" si="17"/>
        <v>0</v>
      </c>
      <c r="BI187" s="121">
        <f t="shared" si="18"/>
        <v>0</v>
      </c>
      <c r="BJ187" s="12" t="s">
        <v>41</v>
      </c>
      <c r="BK187" s="121">
        <f t="shared" si="19"/>
        <v>0</v>
      </c>
      <c r="BL187" s="12" t="s">
        <v>89</v>
      </c>
      <c r="BM187" s="12" t="s">
        <v>178</v>
      </c>
    </row>
    <row r="188" spans="2:65" s="1" customFormat="1" ht="16.5" customHeight="1">
      <c r="B188" s="109"/>
      <c r="C188" s="110" t="s">
        <v>176</v>
      </c>
      <c r="D188" s="110" t="s">
        <v>79</v>
      </c>
      <c r="E188" s="111" t="s">
        <v>176</v>
      </c>
      <c r="F188" s="112" t="s">
        <v>733</v>
      </c>
      <c r="G188" s="113" t="s">
        <v>159</v>
      </c>
      <c r="H188" s="114">
        <v>2</v>
      </c>
      <c r="I188" s="115"/>
      <c r="J188" s="116">
        <f t="shared" si="10"/>
        <v>0</v>
      </c>
      <c r="K188" s="112" t="s">
        <v>1</v>
      </c>
      <c r="L188" s="23"/>
      <c r="M188" s="117" t="s">
        <v>1</v>
      </c>
      <c r="N188" s="118" t="s">
        <v>28</v>
      </c>
      <c r="O188" s="24"/>
      <c r="P188" s="119">
        <f t="shared" si="11"/>
        <v>0</v>
      </c>
      <c r="Q188" s="119">
        <v>0</v>
      </c>
      <c r="R188" s="119">
        <f t="shared" si="12"/>
        <v>0</v>
      </c>
      <c r="S188" s="119">
        <v>0</v>
      </c>
      <c r="T188" s="120">
        <f t="shared" si="13"/>
        <v>0</v>
      </c>
      <c r="AR188" s="12" t="s">
        <v>89</v>
      </c>
      <c r="AT188" s="12" t="s">
        <v>79</v>
      </c>
      <c r="AU188" s="12" t="s">
        <v>41</v>
      </c>
      <c r="AY188" s="12" t="s">
        <v>78</v>
      </c>
      <c r="BE188" s="121">
        <f t="shared" si="14"/>
        <v>0</v>
      </c>
      <c r="BF188" s="121">
        <f t="shared" si="15"/>
        <v>0</v>
      </c>
      <c r="BG188" s="121">
        <f t="shared" si="16"/>
        <v>0</v>
      </c>
      <c r="BH188" s="121">
        <f t="shared" si="17"/>
        <v>0</v>
      </c>
      <c r="BI188" s="121">
        <f t="shared" si="18"/>
        <v>0</v>
      </c>
      <c r="BJ188" s="12" t="s">
        <v>41</v>
      </c>
      <c r="BK188" s="121">
        <f t="shared" si="19"/>
        <v>0</v>
      </c>
      <c r="BL188" s="12" t="s">
        <v>89</v>
      </c>
      <c r="BM188" s="12" t="s">
        <v>179</v>
      </c>
    </row>
    <row r="189" spans="2:65" s="1" customFormat="1" ht="16.5" customHeight="1">
      <c r="B189" s="109"/>
      <c r="C189" s="110" t="s">
        <v>125</v>
      </c>
      <c r="D189" s="110" t="s">
        <v>79</v>
      </c>
      <c r="E189" s="111" t="s">
        <v>125</v>
      </c>
      <c r="F189" s="112" t="s">
        <v>734</v>
      </c>
      <c r="G189" s="113" t="s">
        <v>141</v>
      </c>
      <c r="H189" s="114">
        <v>30</v>
      </c>
      <c r="I189" s="115"/>
      <c r="J189" s="116">
        <f t="shared" si="10"/>
        <v>0</v>
      </c>
      <c r="K189" s="112" t="s">
        <v>1</v>
      </c>
      <c r="L189" s="23"/>
      <c r="M189" s="117" t="s">
        <v>1</v>
      </c>
      <c r="N189" s="118" t="s">
        <v>28</v>
      </c>
      <c r="O189" s="24"/>
      <c r="P189" s="119">
        <f t="shared" si="11"/>
        <v>0</v>
      </c>
      <c r="Q189" s="119">
        <v>0</v>
      </c>
      <c r="R189" s="119">
        <f t="shared" si="12"/>
        <v>0</v>
      </c>
      <c r="S189" s="119">
        <v>0</v>
      </c>
      <c r="T189" s="120">
        <f t="shared" si="13"/>
        <v>0</v>
      </c>
      <c r="AR189" s="12" t="s">
        <v>89</v>
      </c>
      <c r="AT189" s="12" t="s">
        <v>79</v>
      </c>
      <c r="AU189" s="12" t="s">
        <v>41</v>
      </c>
      <c r="AY189" s="12" t="s">
        <v>78</v>
      </c>
      <c r="BE189" s="121">
        <f t="shared" si="14"/>
        <v>0</v>
      </c>
      <c r="BF189" s="121">
        <f t="shared" si="15"/>
        <v>0</v>
      </c>
      <c r="BG189" s="121">
        <f t="shared" si="16"/>
        <v>0</v>
      </c>
      <c r="BH189" s="121">
        <f t="shared" si="17"/>
        <v>0</v>
      </c>
      <c r="BI189" s="121">
        <f t="shared" si="18"/>
        <v>0</v>
      </c>
      <c r="BJ189" s="12" t="s">
        <v>41</v>
      </c>
      <c r="BK189" s="121">
        <f t="shared" si="19"/>
        <v>0</v>
      </c>
      <c r="BL189" s="12" t="s">
        <v>89</v>
      </c>
      <c r="BM189" s="12" t="s">
        <v>188</v>
      </c>
    </row>
    <row r="190" spans="2:65" s="1" customFormat="1" ht="16.5" customHeight="1">
      <c r="B190" s="109"/>
      <c r="C190" s="110" t="s">
        <v>172</v>
      </c>
      <c r="D190" s="110" t="s">
        <v>79</v>
      </c>
      <c r="E190" s="111" t="s">
        <v>172</v>
      </c>
      <c r="F190" s="112" t="s">
        <v>735</v>
      </c>
      <c r="G190" s="113" t="s">
        <v>141</v>
      </c>
      <c r="H190" s="114">
        <v>30</v>
      </c>
      <c r="I190" s="115"/>
      <c r="J190" s="116">
        <f t="shared" ref="J190:J221" si="20">ROUND(I190*H190,2)</f>
        <v>0</v>
      </c>
      <c r="K190" s="112" t="s">
        <v>1</v>
      </c>
      <c r="L190" s="23"/>
      <c r="M190" s="117" t="s">
        <v>1</v>
      </c>
      <c r="N190" s="118" t="s">
        <v>28</v>
      </c>
      <c r="O190" s="24"/>
      <c r="P190" s="119">
        <f t="shared" ref="P190:P221" si="21">O190*H190</f>
        <v>0</v>
      </c>
      <c r="Q190" s="119">
        <v>0</v>
      </c>
      <c r="R190" s="119">
        <f t="shared" ref="R190:R221" si="22">Q190*H190</f>
        <v>0</v>
      </c>
      <c r="S190" s="119">
        <v>0</v>
      </c>
      <c r="T190" s="120">
        <f t="shared" ref="T190:T221" si="23">S190*H190</f>
        <v>0</v>
      </c>
      <c r="AR190" s="12" t="s">
        <v>89</v>
      </c>
      <c r="AT190" s="12" t="s">
        <v>79</v>
      </c>
      <c r="AU190" s="12" t="s">
        <v>41</v>
      </c>
      <c r="AY190" s="12" t="s">
        <v>78</v>
      </c>
      <c r="BE190" s="121">
        <f t="shared" ref="BE190:BE199" si="24">IF(N190="základní",J190,0)</f>
        <v>0</v>
      </c>
      <c r="BF190" s="121">
        <f t="shared" ref="BF190:BF199" si="25">IF(N190="snížená",J190,0)</f>
        <v>0</v>
      </c>
      <c r="BG190" s="121">
        <f t="shared" ref="BG190:BG199" si="26">IF(N190="zákl. přenesená",J190,0)</f>
        <v>0</v>
      </c>
      <c r="BH190" s="121">
        <f t="shared" ref="BH190:BH199" si="27">IF(N190="sníž. přenesená",J190,0)</f>
        <v>0</v>
      </c>
      <c r="BI190" s="121">
        <f t="shared" ref="BI190:BI199" si="28">IF(N190="nulová",J190,0)</f>
        <v>0</v>
      </c>
      <c r="BJ190" s="12" t="s">
        <v>41</v>
      </c>
      <c r="BK190" s="121">
        <f t="shared" ref="BK190:BK199" si="29">ROUND(I190*H190,2)</f>
        <v>0</v>
      </c>
      <c r="BL190" s="12" t="s">
        <v>89</v>
      </c>
      <c r="BM190" s="12" t="s">
        <v>180</v>
      </c>
    </row>
    <row r="191" spans="2:65" s="1" customFormat="1" ht="16.5" customHeight="1">
      <c r="B191" s="109"/>
      <c r="C191" s="110" t="s">
        <v>127</v>
      </c>
      <c r="D191" s="110" t="s">
        <v>79</v>
      </c>
      <c r="E191" s="111" t="s">
        <v>127</v>
      </c>
      <c r="F191" s="112" t="s">
        <v>736</v>
      </c>
      <c r="G191" s="113" t="s">
        <v>150</v>
      </c>
      <c r="H191" s="114">
        <v>160</v>
      </c>
      <c r="I191" s="115"/>
      <c r="J191" s="116">
        <f t="shared" si="20"/>
        <v>0</v>
      </c>
      <c r="K191" s="112" t="s">
        <v>1</v>
      </c>
      <c r="L191" s="23"/>
      <c r="M191" s="117" t="s">
        <v>1</v>
      </c>
      <c r="N191" s="118" t="s">
        <v>28</v>
      </c>
      <c r="O191" s="24"/>
      <c r="P191" s="119">
        <f t="shared" si="21"/>
        <v>0</v>
      </c>
      <c r="Q191" s="119">
        <v>0</v>
      </c>
      <c r="R191" s="119">
        <f t="shared" si="22"/>
        <v>0</v>
      </c>
      <c r="S191" s="119">
        <v>0</v>
      </c>
      <c r="T191" s="120">
        <f t="shared" si="23"/>
        <v>0</v>
      </c>
      <c r="AR191" s="12" t="s">
        <v>89</v>
      </c>
      <c r="AT191" s="12" t="s">
        <v>79</v>
      </c>
      <c r="AU191" s="12" t="s">
        <v>41</v>
      </c>
      <c r="AY191" s="12" t="s">
        <v>78</v>
      </c>
      <c r="BE191" s="121">
        <f t="shared" si="24"/>
        <v>0</v>
      </c>
      <c r="BF191" s="121">
        <f t="shared" si="25"/>
        <v>0</v>
      </c>
      <c r="BG191" s="121">
        <f t="shared" si="26"/>
        <v>0</v>
      </c>
      <c r="BH191" s="121">
        <f t="shared" si="27"/>
        <v>0</v>
      </c>
      <c r="BI191" s="121">
        <f t="shared" si="28"/>
        <v>0</v>
      </c>
      <c r="BJ191" s="12" t="s">
        <v>41</v>
      </c>
      <c r="BK191" s="121">
        <f t="shared" si="29"/>
        <v>0</v>
      </c>
      <c r="BL191" s="12" t="s">
        <v>89</v>
      </c>
      <c r="BM191" s="12" t="s">
        <v>182</v>
      </c>
    </row>
    <row r="192" spans="2:65" s="1" customFormat="1" ht="16.5" customHeight="1">
      <c r="B192" s="109"/>
      <c r="C192" s="110" t="s">
        <v>181</v>
      </c>
      <c r="D192" s="110" t="s">
        <v>79</v>
      </c>
      <c r="E192" s="111" t="s">
        <v>181</v>
      </c>
      <c r="F192" s="112" t="s">
        <v>737</v>
      </c>
      <c r="G192" s="113" t="s">
        <v>141</v>
      </c>
      <c r="H192" s="114">
        <v>45</v>
      </c>
      <c r="I192" s="115"/>
      <c r="J192" s="116">
        <f t="shared" si="20"/>
        <v>0</v>
      </c>
      <c r="K192" s="112" t="s">
        <v>1</v>
      </c>
      <c r="L192" s="23"/>
      <c r="M192" s="117" t="s">
        <v>1</v>
      </c>
      <c r="N192" s="118" t="s">
        <v>28</v>
      </c>
      <c r="O192" s="24"/>
      <c r="P192" s="119">
        <f t="shared" si="21"/>
        <v>0</v>
      </c>
      <c r="Q192" s="119">
        <v>0</v>
      </c>
      <c r="R192" s="119">
        <f t="shared" si="22"/>
        <v>0</v>
      </c>
      <c r="S192" s="119">
        <v>0</v>
      </c>
      <c r="T192" s="120">
        <f t="shared" si="23"/>
        <v>0</v>
      </c>
      <c r="AR192" s="12" t="s">
        <v>89</v>
      </c>
      <c r="AT192" s="12" t="s">
        <v>79</v>
      </c>
      <c r="AU192" s="12" t="s">
        <v>41</v>
      </c>
      <c r="AY192" s="12" t="s">
        <v>78</v>
      </c>
      <c r="BE192" s="121">
        <f t="shared" si="24"/>
        <v>0</v>
      </c>
      <c r="BF192" s="121">
        <f t="shared" si="25"/>
        <v>0</v>
      </c>
      <c r="BG192" s="121">
        <f t="shared" si="26"/>
        <v>0</v>
      </c>
      <c r="BH192" s="121">
        <f t="shared" si="27"/>
        <v>0</v>
      </c>
      <c r="BI192" s="121">
        <f t="shared" si="28"/>
        <v>0</v>
      </c>
      <c r="BJ192" s="12" t="s">
        <v>41</v>
      </c>
      <c r="BK192" s="121">
        <f t="shared" si="29"/>
        <v>0</v>
      </c>
      <c r="BL192" s="12" t="s">
        <v>89</v>
      </c>
      <c r="BM192" s="12" t="s">
        <v>183</v>
      </c>
    </row>
    <row r="193" spans="2:65" s="1" customFormat="1" ht="16.5" customHeight="1">
      <c r="B193" s="109"/>
      <c r="C193" s="110" t="s">
        <v>128</v>
      </c>
      <c r="D193" s="110" t="s">
        <v>79</v>
      </c>
      <c r="E193" s="111" t="s">
        <v>128</v>
      </c>
      <c r="F193" s="112" t="s">
        <v>738</v>
      </c>
      <c r="G193" s="113" t="s">
        <v>159</v>
      </c>
      <c r="H193" s="114">
        <v>2</v>
      </c>
      <c r="I193" s="115"/>
      <c r="J193" s="116">
        <f t="shared" si="20"/>
        <v>0</v>
      </c>
      <c r="K193" s="112" t="s">
        <v>1</v>
      </c>
      <c r="L193" s="23"/>
      <c r="M193" s="117" t="s">
        <v>1</v>
      </c>
      <c r="N193" s="118" t="s">
        <v>28</v>
      </c>
      <c r="O193" s="24"/>
      <c r="P193" s="119">
        <f t="shared" si="21"/>
        <v>0</v>
      </c>
      <c r="Q193" s="119">
        <v>0</v>
      </c>
      <c r="R193" s="119">
        <f t="shared" si="22"/>
        <v>0</v>
      </c>
      <c r="S193" s="119">
        <v>0</v>
      </c>
      <c r="T193" s="120">
        <f t="shared" si="23"/>
        <v>0</v>
      </c>
      <c r="AR193" s="12" t="s">
        <v>89</v>
      </c>
      <c r="AT193" s="12" t="s">
        <v>79</v>
      </c>
      <c r="AU193" s="12" t="s">
        <v>41</v>
      </c>
      <c r="AY193" s="12" t="s">
        <v>78</v>
      </c>
      <c r="BE193" s="121">
        <f t="shared" si="24"/>
        <v>0</v>
      </c>
      <c r="BF193" s="121">
        <f t="shared" si="25"/>
        <v>0</v>
      </c>
      <c r="BG193" s="121">
        <f t="shared" si="26"/>
        <v>0</v>
      </c>
      <c r="BH193" s="121">
        <f t="shared" si="27"/>
        <v>0</v>
      </c>
      <c r="BI193" s="121">
        <f t="shared" si="28"/>
        <v>0</v>
      </c>
      <c r="BJ193" s="12" t="s">
        <v>41</v>
      </c>
      <c r="BK193" s="121">
        <f t="shared" si="29"/>
        <v>0</v>
      </c>
      <c r="BL193" s="12" t="s">
        <v>89</v>
      </c>
      <c r="BM193" s="12" t="s">
        <v>189</v>
      </c>
    </row>
    <row r="194" spans="2:65" s="1" customFormat="1" ht="16.5" customHeight="1">
      <c r="B194" s="109"/>
      <c r="C194" s="110" t="s">
        <v>135</v>
      </c>
      <c r="D194" s="110" t="s">
        <v>79</v>
      </c>
      <c r="E194" s="111" t="s">
        <v>135</v>
      </c>
      <c r="F194" s="112" t="s">
        <v>739</v>
      </c>
      <c r="G194" s="113" t="s">
        <v>159</v>
      </c>
      <c r="H194" s="114">
        <v>4</v>
      </c>
      <c r="I194" s="115"/>
      <c r="J194" s="116">
        <f t="shared" si="20"/>
        <v>0</v>
      </c>
      <c r="K194" s="112" t="s">
        <v>1</v>
      </c>
      <c r="L194" s="23"/>
      <c r="M194" s="117" t="s">
        <v>1</v>
      </c>
      <c r="N194" s="118" t="s">
        <v>28</v>
      </c>
      <c r="O194" s="24"/>
      <c r="P194" s="119">
        <f t="shared" si="21"/>
        <v>0</v>
      </c>
      <c r="Q194" s="119">
        <v>0</v>
      </c>
      <c r="R194" s="119">
        <f t="shared" si="22"/>
        <v>0</v>
      </c>
      <c r="S194" s="119">
        <v>0</v>
      </c>
      <c r="T194" s="120">
        <f t="shared" si="23"/>
        <v>0</v>
      </c>
      <c r="AR194" s="12" t="s">
        <v>89</v>
      </c>
      <c r="AT194" s="12" t="s">
        <v>79</v>
      </c>
      <c r="AU194" s="12" t="s">
        <v>41</v>
      </c>
      <c r="AY194" s="12" t="s">
        <v>78</v>
      </c>
      <c r="BE194" s="121">
        <f t="shared" si="24"/>
        <v>0</v>
      </c>
      <c r="BF194" s="121">
        <f t="shared" si="25"/>
        <v>0</v>
      </c>
      <c r="BG194" s="121">
        <f t="shared" si="26"/>
        <v>0</v>
      </c>
      <c r="BH194" s="121">
        <f t="shared" si="27"/>
        <v>0</v>
      </c>
      <c r="BI194" s="121">
        <f t="shared" si="28"/>
        <v>0</v>
      </c>
      <c r="BJ194" s="12" t="s">
        <v>41</v>
      </c>
      <c r="BK194" s="121">
        <f t="shared" si="29"/>
        <v>0</v>
      </c>
      <c r="BL194" s="12" t="s">
        <v>89</v>
      </c>
      <c r="BM194" s="12" t="s">
        <v>190</v>
      </c>
    </row>
    <row r="195" spans="2:65" s="1" customFormat="1" ht="16.5" customHeight="1">
      <c r="B195" s="109"/>
      <c r="C195" s="110" t="s">
        <v>130</v>
      </c>
      <c r="D195" s="110" t="s">
        <v>79</v>
      </c>
      <c r="E195" s="111" t="s">
        <v>130</v>
      </c>
      <c r="F195" s="112" t="s">
        <v>740</v>
      </c>
      <c r="G195" s="113" t="s">
        <v>159</v>
      </c>
      <c r="H195" s="114">
        <v>3</v>
      </c>
      <c r="I195" s="115"/>
      <c r="J195" s="116">
        <f t="shared" si="20"/>
        <v>0</v>
      </c>
      <c r="K195" s="112" t="s">
        <v>1</v>
      </c>
      <c r="L195" s="23"/>
      <c r="M195" s="117" t="s">
        <v>1</v>
      </c>
      <c r="N195" s="118" t="s">
        <v>28</v>
      </c>
      <c r="O195" s="24"/>
      <c r="P195" s="119">
        <f t="shared" si="21"/>
        <v>0</v>
      </c>
      <c r="Q195" s="119">
        <v>0</v>
      </c>
      <c r="R195" s="119">
        <f t="shared" si="22"/>
        <v>0</v>
      </c>
      <c r="S195" s="119">
        <v>0</v>
      </c>
      <c r="T195" s="120">
        <f t="shared" si="23"/>
        <v>0</v>
      </c>
      <c r="AR195" s="12" t="s">
        <v>89</v>
      </c>
      <c r="AT195" s="12" t="s">
        <v>79</v>
      </c>
      <c r="AU195" s="12" t="s">
        <v>41</v>
      </c>
      <c r="AY195" s="12" t="s">
        <v>78</v>
      </c>
      <c r="BE195" s="121">
        <f t="shared" si="24"/>
        <v>0</v>
      </c>
      <c r="BF195" s="121">
        <f t="shared" si="25"/>
        <v>0</v>
      </c>
      <c r="BG195" s="121">
        <f t="shared" si="26"/>
        <v>0</v>
      </c>
      <c r="BH195" s="121">
        <f t="shared" si="27"/>
        <v>0</v>
      </c>
      <c r="BI195" s="121">
        <f t="shared" si="28"/>
        <v>0</v>
      </c>
      <c r="BJ195" s="12" t="s">
        <v>41</v>
      </c>
      <c r="BK195" s="121">
        <f t="shared" si="29"/>
        <v>0</v>
      </c>
      <c r="BL195" s="12" t="s">
        <v>89</v>
      </c>
      <c r="BM195" s="12" t="s">
        <v>191</v>
      </c>
    </row>
    <row r="196" spans="2:65" s="1" customFormat="1" ht="16.5" customHeight="1">
      <c r="B196" s="109"/>
      <c r="C196" s="110" t="s">
        <v>171</v>
      </c>
      <c r="D196" s="110" t="s">
        <v>79</v>
      </c>
      <c r="E196" s="111" t="s">
        <v>171</v>
      </c>
      <c r="F196" s="112" t="s">
        <v>741</v>
      </c>
      <c r="G196" s="113" t="s">
        <v>159</v>
      </c>
      <c r="H196" s="114">
        <v>4</v>
      </c>
      <c r="I196" s="115"/>
      <c r="J196" s="116">
        <f t="shared" si="20"/>
        <v>0</v>
      </c>
      <c r="K196" s="112" t="s">
        <v>1</v>
      </c>
      <c r="L196" s="23"/>
      <c r="M196" s="117" t="s">
        <v>1</v>
      </c>
      <c r="N196" s="118" t="s">
        <v>28</v>
      </c>
      <c r="O196" s="24"/>
      <c r="P196" s="119">
        <f t="shared" si="21"/>
        <v>0</v>
      </c>
      <c r="Q196" s="119">
        <v>0</v>
      </c>
      <c r="R196" s="119">
        <f t="shared" si="22"/>
        <v>0</v>
      </c>
      <c r="S196" s="119">
        <v>0</v>
      </c>
      <c r="T196" s="120">
        <f t="shared" si="23"/>
        <v>0</v>
      </c>
      <c r="AR196" s="12" t="s">
        <v>89</v>
      </c>
      <c r="AT196" s="12" t="s">
        <v>79</v>
      </c>
      <c r="AU196" s="12" t="s">
        <v>41</v>
      </c>
      <c r="AY196" s="12" t="s">
        <v>78</v>
      </c>
      <c r="BE196" s="121">
        <f t="shared" si="24"/>
        <v>0</v>
      </c>
      <c r="BF196" s="121">
        <f t="shared" si="25"/>
        <v>0</v>
      </c>
      <c r="BG196" s="121">
        <f t="shared" si="26"/>
        <v>0</v>
      </c>
      <c r="BH196" s="121">
        <f t="shared" si="27"/>
        <v>0</v>
      </c>
      <c r="BI196" s="121">
        <f t="shared" si="28"/>
        <v>0</v>
      </c>
      <c r="BJ196" s="12" t="s">
        <v>41</v>
      </c>
      <c r="BK196" s="121">
        <f t="shared" si="29"/>
        <v>0</v>
      </c>
      <c r="BL196" s="12" t="s">
        <v>89</v>
      </c>
      <c r="BM196" s="12" t="s">
        <v>192</v>
      </c>
    </row>
    <row r="197" spans="2:65" s="1" customFormat="1" ht="16.5" customHeight="1">
      <c r="B197" s="109"/>
      <c r="C197" s="110" t="s">
        <v>131</v>
      </c>
      <c r="D197" s="110" t="s">
        <v>79</v>
      </c>
      <c r="E197" s="111" t="s">
        <v>131</v>
      </c>
      <c r="F197" s="112" t="s">
        <v>742</v>
      </c>
      <c r="G197" s="113" t="s">
        <v>80</v>
      </c>
      <c r="H197" s="114">
        <v>1</v>
      </c>
      <c r="I197" s="115"/>
      <c r="J197" s="116">
        <f t="shared" si="20"/>
        <v>0</v>
      </c>
      <c r="K197" s="112" t="s">
        <v>1</v>
      </c>
      <c r="L197" s="23"/>
      <c r="M197" s="117" t="s">
        <v>1</v>
      </c>
      <c r="N197" s="118" t="s">
        <v>28</v>
      </c>
      <c r="O197" s="24"/>
      <c r="P197" s="119">
        <f t="shared" si="21"/>
        <v>0</v>
      </c>
      <c r="Q197" s="119">
        <v>0</v>
      </c>
      <c r="R197" s="119">
        <f t="shared" si="22"/>
        <v>0</v>
      </c>
      <c r="S197" s="119">
        <v>0</v>
      </c>
      <c r="T197" s="120">
        <f t="shared" si="23"/>
        <v>0</v>
      </c>
      <c r="AR197" s="12" t="s">
        <v>89</v>
      </c>
      <c r="AT197" s="12" t="s">
        <v>79</v>
      </c>
      <c r="AU197" s="12" t="s">
        <v>41</v>
      </c>
      <c r="AY197" s="12" t="s">
        <v>78</v>
      </c>
      <c r="BE197" s="121">
        <f t="shared" si="24"/>
        <v>0</v>
      </c>
      <c r="BF197" s="121">
        <f t="shared" si="25"/>
        <v>0</v>
      </c>
      <c r="BG197" s="121">
        <f t="shared" si="26"/>
        <v>0</v>
      </c>
      <c r="BH197" s="121">
        <f t="shared" si="27"/>
        <v>0</v>
      </c>
      <c r="BI197" s="121">
        <f t="shared" si="28"/>
        <v>0</v>
      </c>
      <c r="BJ197" s="12" t="s">
        <v>41</v>
      </c>
      <c r="BK197" s="121">
        <f t="shared" si="29"/>
        <v>0</v>
      </c>
      <c r="BL197" s="12" t="s">
        <v>89</v>
      </c>
      <c r="BM197" s="12" t="s">
        <v>193</v>
      </c>
    </row>
    <row r="198" spans="2:65" s="1" customFormat="1" ht="16.5" customHeight="1">
      <c r="B198" s="109"/>
      <c r="C198" s="110" t="s">
        <v>194</v>
      </c>
      <c r="D198" s="110" t="s">
        <v>79</v>
      </c>
      <c r="E198" s="111" t="s">
        <v>194</v>
      </c>
      <c r="F198" s="112" t="s">
        <v>743</v>
      </c>
      <c r="G198" s="113" t="s">
        <v>141</v>
      </c>
      <c r="H198" s="114">
        <v>16</v>
      </c>
      <c r="I198" s="115"/>
      <c r="J198" s="116">
        <f t="shared" si="20"/>
        <v>0</v>
      </c>
      <c r="K198" s="112" t="s">
        <v>1</v>
      </c>
      <c r="L198" s="23"/>
      <c r="M198" s="117" t="s">
        <v>1</v>
      </c>
      <c r="N198" s="118" t="s">
        <v>28</v>
      </c>
      <c r="O198" s="24"/>
      <c r="P198" s="119">
        <f t="shared" si="21"/>
        <v>0</v>
      </c>
      <c r="Q198" s="119">
        <v>0</v>
      </c>
      <c r="R198" s="119">
        <f t="shared" si="22"/>
        <v>0</v>
      </c>
      <c r="S198" s="119">
        <v>0</v>
      </c>
      <c r="T198" s="120">
        <f t="shared" si="23"/>
        <v>0</v>
      </c>
      <c r="AR198" s="12" t="s">
        <v>89</v>
      </c>
      <c r="AT198" s="12" t="s">
        <v>79</v>
      </c>
      <c r="AU198" s="12" t="s">
        <v>41</v>
      </c>
      <c r="AY198" s="12" t="s">
        <v>78</v>
      </c>
      <c r="BE198" s="121">
        <f t="shared" si="24"/>
        <v>0</v>
      </c>
      <c r="BF198" s="121">
        <f t="shared" si="25"/>
        <v>0</v>
      </c>
      <c r="BG198" s="121">
        <f t="shared" si="26"/>
        <v>0</v>
      </c>
      <c r="BH198" s="121">
        <f t="shared" si="27"/>
        <v>0</v>
      </c>
      <c r="BI198" s="121">
        <f t="shared" si="28"/>
        <v>0</v>
      </c>
      <c r="BJ198" s="12" t="s">
        <v>41</v>
      </c>
      <c r="BK198" s="121">
        <f t="shared" si="29"/>
        <v>0</v>
      </c>
      <c r="BL198" s="12" t="s">
        <v>89</v>
      </c>
      <c r="BM198" s="12" t="s">
        <v>195</v>
      </c>
    </row>
    <row r="199" spans="2:65" s="1" customFormat="1" ht="16.5" customHeight="1">
      <c r="B199" s="109"/>
      <c r="C199" s="110" t="s">
        <v>133</v>
      </c>
      <c r="D199" s="110" t="s">
        <v>79</v>
      </c>
      <c r="E199" s="111" t="s">
        <v>133</v>
      </c>
      <c r="F199" s="112" t="s">
        <v>744</v>
      </c>
      <c r="G199" s="113" t="s">
        <v>141</v>
      </c>
      <c r="H199" s="114">
        <v>64</v>
      </c>
      <c r="I199" s="115"/>
      <c r="J199" s="116">
        <f t="shared" si="20"/>
        <v>0</v>
      </c>
      <c r="K199" s="112" t="s">
        <v>1</v>
      </c>
      <c r="L199" s="23"/>
      <c r="M199" s="117" t="s">
        <v>1</v>
      </c>
      <c r="N199" s="118" t="s">
        <v>28</v>
      </c>
      <c r="O199" s="24"/>
      <c r="P199" s="119">
        <f t="shared" si="21"/>
        <v>0</v>
      </c>
      <c r="Q199" s="119">
        <v>0</v>
      </c>
      <c r="R199" s="119">
        <f t="shared" si="22"/>
        <v>0</v>
      </c>
      <c r="S199" s="119">
        <v>0</v>
      </c>
      <c r="T199" s="120">
        <f t="shared" si="23"/>
        <v>0</v>
      </c>
      <c r="AR199" s="12" t="s">
        <v>89</v>
      </c>
      <c r="AT199" s="12" t="s">
        <v>79</v>
      </c>
      <c r="AU199" s="12" t="s">
        <v>41</v>
      </c>
      <c r="AY199" s="12" t="s">
        <v>78</v>
      </c>
      <c r="BE199" s="121">
        <f t="shared" si="24"/>
        <v>0</v>
      </c>
      <c r="BF199" s="121">
        <f t="shared" si="25"/>
        <v>0</v>
      </c>
      <c r="BG199" s="121">
        <f t="shared" si="26"/>
        <v>0</v>
      </c>
      <c r="BH199" s="121">
        <f t="shared" si="27"/>
        <v>0</v>
      </c>
      <c r="BI199" s="121">
        <f t="shared" si="28"/>
        <v>0</v>
      </c>
      <c r="BJ199" s="12" t="s">
        <v>41</v>
      </c>
      <c r="BK199" s="121">
        <f t="shared" si="29"/>
        <v>0</v>
      </c>
      <c r="BL199" s="12" t="s">
        <v>89</v>
      </c>
      <c r="BM199" s="12" t="s">
        <v>196</v>
      </c>
    </row>
    <row r="200" spans="2:65" s="1" customFormat="1" ht="27">
      <c r="B200" s="23"/>
      <c r="D200" s="123" t="s">
        <v>319</v>
      </c>
      <c r="F200" s="136" t="s">
        <v>745</v>
      </c>
      <c r="I200" s="137"/>
      <c r="L200" s="23"/>
      <c r="M200" s="138"/>
      <c r="N200" s="24"/>
      <c r="O200" s="24"/>
      <c r="P200" s="24"/>
      <c r="Q200" s="24"/>
      <c r="R200" s="24"/>
      <c r="S200" s="24"/>
      <c r="T200" s="37"/>
      <c r="AT200" s="12" t="s">
        <v>319</v>
      </c>
      <c r="AU200" s="12" t="s">
        <v>41</v>
      </c>
    </row>
    <row r="201" spans="2:65" s="1" customFormat="1" ht="16.5" customHeight="1">
      <c r="B201" s="109"/>
      <c r="C201" s="110" t="s">
        <v>197</v>
      </c>
      <c r="D201" s="110" t="s">
        <v>79</v>
      </c>
      <c r="E201" s="111" t="s">
        <v>197</v>
      </c>
      <c r="F201" s="112" t="s">
        <v>746</v>
      </c>
      <c r="G201" s="113" t="s">
        <v>141</v>
      </c>
      <c r="H201" s="114">
        <v>11</v>
      </c>
      <c r="I201" s="115"/>
      <c r="J201" s="116">
        <f>ROUND(I201*H201,2)</f>
        <v>0</v>
      </c>
      <c r="K201" s="112" t="s">
        <v>1</v>
      </c>
      <c r="L201" s="23"/>
      <c r="M201" s="117" t="s">
        <v>1</v>
      </c>
      <c r="N201" s="118" t="s">
        <v>28</v>
      </c>
      <c r="O201" s="24"/>
      <c r="P201" s="119">
        <f>O201*H201</f>
        <v>0</v>
      </c>
      <c r="Q201" s="119">
        <v>0</v>
      </c>
      <c r="R201" s="119">
        <f>Q201*H201</f>
        <v>0</v>
      </c>
      <c r="S201" s="119">
        <v>0</v>
      </c>
      <c r="T201" s="120">
        <f>S201*H201</f>
        <v>0</v>
      </c>
      <c r="AR201" s="12" t="s">
        <v>89</v>
      </c>
      <c r="AT201" s="12" t="s">
        <v>79</v>
      </c>
      <c r="AU201" s="12" t="s">
        <v>41</v>
      </c>
      <c r="AY201" s="12" t="s">
        <v>78</v>
      </c>
      <c r="BE201" s="121">
        <f>IF(N201="základní",J201,0)</f>
        <v>0</v>
      </c>
      <c r="BF201" s="121">
        <f>IF(N201="snížená",J201,0)</f>
        <v>0</v>
      </c>
      <c r="BG201" s="121">
        <f>IF(N201="zákl. přenesená",J201,0)</f>
        <v>0</v>
      </c>
      <c r="BH201" s="121">
        <f>IF(N201="sníž. přenesená",J201,0)</f>
        <v>0</v>
      </c>
      <c r="BI201" s="121">
        <f>IF(N201="nulová",J201,0)</f>
        <v>0</v>
      </c>
      <c r="BJ201" s="12" t="s">
        <v>41</v>
      </c>
      <c r="BK201" s="121">
        <f>ROUND(I201*H201,2)</f>
        <v>0</v>
      </c>
      <c r="BL201" s="12" t="s">
        <v>89</v>
      </c>
      <c r="BM201" s="12" t="s">
        <v>198</v>
      </c>
    </row>
    <row r="202" spans="2:65" s="1" customFormat="1" ht="27">
      <c r="B202" s="23"/>
      <c r="D202" s="123" t="s">
        <v>319</v>
      </c>
      <c r="F202" s="136" t="s">
        <v>745</v>
      </c>
      <c r="I202" s="137"/>
      <c r="L202" s="23"/>
      <c r="M202" s="138"/>
      <c r="N202" s="24"/>
      <c r="O202" s="24"/>
      <c r="P202" s="24"/>
      <c r="Q202" s="24"/>
      <c r="R202" s="24"/>
      <c r="S202" s="24"/>
      <c r="T202" s="37"/>
      <c r="AT202" s="12" t="s">
        <v>319</v>
      </c>
      <c r="AU202" s="12" t="s">
        <v>41</v>
      </c>
    </row>
    <row r="203" spans="2:65" s="1" customFormat="1" ht="16.5" customHeight="1">
      <c r="B203" s="109"/>
      <c r="C203" s="110" t="s">
        <v>134</v>
      </c>
      <c r="D203" s="110" t="s">
        <v>79</v>
      </c>
      <c r="E203" s="111" t="s">
        <v>134</v>
      </c>
      <c r="F203" s="112" t="s">
        <v>747</v>
      </c>
      <c r="G203" s="113" t="s">
        <v>141</v>
      </c>
      <c r="H203" s="114">
        <v>48</v>
      </c>
      <c r="I203" s="115"/>
      <c r="J203" s="116">
        <f>ROUND(I203*H203,2)</f>
        <v>0</v>
      </c>
      <c r="K203" s="112" t="s">
        <v>1</v>
      </c>
      <c r="L203" s="23"/>
      <c r="M203" s="117" t="s">
        <v>1</v>
      </c>
      <c r="N203" s="118" t="s">
        <v>28</v>
      </c>
      <c r="O203" s="24"/>
      <c r="P203" s="119">
        <f>O203*H203</f>
        <v>0</v>
      </c>
      <c r="Q203" s="119">
        <v>0</v>
      </c>
      <c r="R203" s="119">
        <f>Q203*H203</f>
        <v>0</v>
      </c>
      <c r="S203" s="119">
        <v>0</v>
      </c>
      <c r="T203" s="120">
        <f>S203*H203</f>
        <v>0</v>
      </c>
      <c r="AR203" s="12" t="s">
        <v>89</v>
      </c>
      <c r="AT203" s="12" t="s">
        <v>79</v>
      </c>
      <c r="AU203" s="12" t="s">
        <v>41</v>
      </c>
      <c r="AY203" s="12" t="s">
        <v>78</v>
      </c>
      <c r="BE203" s="121">
        <f>IF(N203="základní",J203,0)</f>
        <v>0</v>
      </c>
      <c r="BF203" s="121">
        <f>IF(N203="snížená",J203,0)</f>
        <v>0</v>
      </c>
      <c r="BG203" s="121">
        <f>IF(N203="zákl. přenesená",J203,0)</f>
        <v>0</v>
      </c>
      <c r="BH203" s="121">
        <f>IF(N203="sníž. přenesená",J203,0)</f>
        <v>0</v>
      </c>
      <c r="BI203" s="121">
        <f>IF(N203="nulová",J203,0)</f>
        <v>0</v>
      </c>
      <c r="BJ203" s="12" t="s">
        <v>41</v>
      </c>
      <c r="BK203" s="121">
        <f>ROUND(I203*H203,2)</f>
        <v>0</v>
      </c>
      <c r="BL203" s="12" t="s">
        <v>89</v>
      </c>
      <c r="BM203" s="12" t="s">
        <v>199</v>
      </c>
    </row>
    <row r="204" spans="2:65" s="1" customFormat="1" ht="27">
      <c r="B204" s="23"/>
      <c r="D204" s="123" t="s">
        <v>319</v>
      </c>
      <c r="F204" s="136" t="s">
        <v>745</v>
      </c>
      <c r="I204" s="137"/>
      <c r="L204" s="23"/>
      <c r="M204" s="138"/>
      <c r="N204" s="24"/>
      <c r="O204" s="24"/>
      <c r="P204" s="24"/>
      <c r="Q204" s="24"/>
      <c r="R204" s="24"/>
      <c r="S204" s="24"/>
      <c r="T204" s="37"/>
      <c r="AT204" s="12" t="s">
        <v>319</v>
      </c>
      <c r="AU204" s="12" t="s">
        <v>41</v>
      </c>
    </row>
    <row r="205" spans="2:65" s="1" customFormat="1" ht="16.5" customHeight="1">
      <c r="B205" s="109"/>
      <c r="C205" s="110" t="s">
        <v>200</v>
      </c>
      <c r="D205" s="110" t="s">
        <v>79</v>
      </c>
      <c r="E205" s="111" t="s">
        <v>200</v>
      </c>
      <c r="F205" s="112" t="s">
        <v>748</v>
      </c>
      <c r="G205" s="113" t="s">
        <v>141</v>
      </c>
      <c r="H205" s="114">
        <v>20</v>
      </c>
      <c r="I205" s="115"/>
      <c r="J205" s="116">
        <f>ROUND(I205*H205,2)</f>
        <v>0</v>
      </c>
      <c r="K205" s="112" t="s">
        <v>1</v>
      </c>
      <c r="L205" s="23"/>
      <c r="M205" s="117" t="s">
        <v>1</v>
      </c>
      <c r="N205" s="118" t="s">
        <v>28</v>
      </c>
      <c r="O205" s="24"/>
      <c r="P205" s="119">
        <f>O205*H205</f>
        <v>0</v>
      </c>
      <c r="Q205" s="119">
        <v>0</v>
      </c>
      <c r="R205" s="119">
        <f>Q205*H205</f>
        <v>0</v>
      </c>
      <c r="S205" s="119">
        <v>0</v>
      </c>
      <c r="T205" s="120">
        <f>S205*H205</f>
        <v>0</v>
      </c>
      <c r="AR205" s="12" t="s">
        <v>89</v>
      </c>
      <c r="AT205" s="12" t="s">
        <v>79</v>
      </c>
      <c r="AU205" s="12" t="s">
        <v>41</v>
      </c>
      <c r="AY205" s="12" t="s">
        <v>78</v>
      </c>
      <c r="BE205" s="121">
        <f>IF(N205="základní",J205,0)</f>
        <v>0</v>
      </c>
      <c r="BF205" s="121">
        <f>IF(N205="snížená",J205,0)</f>
        <v>0</v>
      </c>
      <c r="BG205" s="121">
        <f>IF(N205="zákl. přenesená",J205,0)</f>
        <v>0</v>
      </c>
      <c r="BH205" s="121">
        <f>IF(N205="sníž. přenesená",J205,0)</f>
        <v>0</v>
      </c>
      <c r="BI205" s="121">
        <f>IF(N205="nulová",J205,0)</f>
        <v>0</v>
      </c>
      <c r="BJ205" s="12" t="s">
        <v>41</v>
      </c>
      <c r="BK205" s="121">
        <f>ROUND(I205*H205,2)</f>
        <v>0</v>
      </c>
      <c r="BL205" s="12" t="s">
        <v>89</v>
      </c>
      <c r="BM205" s="12" t="s">
        <v>201</v>
      </c>
    </row>
    <row r="206" spans="2:65" s="1" customFormat="1" ht="27">
      <c r="B206" s="23"/>
      <c r="D206" s="123" t="s">
        <v>319</v>
      </c>
      <c r="F206" s="136" t="s">
        <v>745</v>
      </c>
      <c r="I206" s="137"/>
      <c r="L206" s="23"/>
      <c r="M206" s="138"/>
      <c r="N206" s="24"/>
      <c r="O206" s="24"/>
      <c r="P206" s="24"/>
      <c r="Q206" s="24"/>
      <c r="R206" s="24"/>
      <c r="S206" s="24"/>
      <c r="T206" s="37"/>
      <c r="AT206" s="12" t="s">
        <v>319</v>
      </c>
      <c r="AU206" s="12" t="s">
        <v>41</v>
      </c>
    </row>
    <row r="207" spans="2:65" s="1" customFormat="1" ht="16.5" customHeight="1">
      <c r="B207" s="109"/>
      <c r="C207" s="110" t="s">
        <v>139</v>
      </c>
      <c r="D207" s="110" t="s">
        <v>79</v>
      </c>
      <c r="E207" s="111" t="s">
        <v>139</v>
      </c>
      <c r="F207" s="112" t="s">
        <v>749</v>
      </c>
      <c r="G207" s="113" t="s">
        <v>141</v>
      </c>
      <c r="H207" s="114">
        <v>118</v>
      </c>
      <c r="I207" s="115"/>
      <c r="J207" s="116">
        <f>ROUND(I207*H207,2)</f>
        <v>0</v>
      </c>
      <c r="K207" s="112" t="s">
        <v>1</v>
      </c>
      <c r="L207" s="23"/>
      <c r="M207" s="117" t="s">
        <v>1</v>
      </c>
      <c r="N207" s="118" t="s">
        <v>28</v>
      </c>
      <c r="O207" s="24"/>
      <c r="P207" s="119">
        <f>O207*H207</f>
        <v>0</v>
      </c>
      <c r="Q207" s="119">
        <v>0</v>
      </c>
      <c r="R207" s="119">
        <f>Q207*H207</f>
        <v>0</v>
      </c>
      <c r="S207" s="119">
        <v>0</v>
      </c>
      <c r="T207" s="120">
        <f>S207*H207</f>
        <v>0</v>
      </c>
      <c r="AR207" s="12" t="s">
        <v>89</v>
      </c>
      <c r="AT207" s="12" t="s">
        <v>79</v>
      </c>
      <c r="AU207" s="12" t="s">
        <v>41</v>
      </c>
      <c r="AY207" s="12" t="s">
        <v>78</v>
      </c>
      <c r="BE207" s="121">
        <f>IF(N207="základní",J207,0)</f>
        <v>0</v>
      </c>
      <c r="BF207" s="121">
        <f>IF(N207="snížená",J207,0)</f>
        <v>0</v>
      </c>
      <c r="BG207" s="121">
        <f>IF(N207="zákl. přenesená",J207,0)</f>
        <v>0</v>
      </c>
      <c r="BH207" s="121">
        <f>IF(N207="sníž. přenesená",J207,0)</f>
        <v>0</v>
      </c>
      <c r="BI207" s="121">
        <f>IF(N207="nulová",J207,0)</f>
        <v>0</v>
      </c>
      <c r="BJ207" s="12" t="s">
        <v>41</v>
      </c>
      <c r="BK207" s="121">
        <f>ROUND(I207*H207,2)</f>
        <v>0</v>
      </c>
      <c r="BL207" s="12" t="s">
        <v>89</v>
      </c>
      <c r="BM207" s="12" t="s">
        <v>202</v>
      </c>
    </row>
    <row r="208" spans="2:65" s="1" customFormat="1" ht="27">
      <c r="B208" s="23"/>
      <c r="D208" s="123" t="s">
        <v>319</v>
      </c>
      <c r="F208" s="136" t="s">
        <v>745</v>
      </c>
      <c r="I208" s="137"/>
      <c r="L208" s="23"/>
      <c r="M208" s="138"/>
      <c r="N208" s="24"/>
      <c r="O208" s="24"/>
      <c r="P208" s="24"/>
      <c r="Q208" s="24"/>
      <c r="R208" s="24"/>
      <c r="S208" s="24"/>
      <c r="T208" s="37"/>
      <c r="AT208" s="12" t="s">
        <v>319</v>
      </c>
      <c r="AU208" s="12" t="s">
        <v>41</v>
      </c>
    </row>
    <row r="209" spans="2:65" s="1" customFormat="1" ht="16.5" customHeight="1">
      <c r="B209" s="109"/>
      <c r="C209" s="110" t="s">
        <v>203</v>
      </c>
      <c r="D209" s="110" t="s">
        <v>79</v>
      </c>
      <c r="E209" s="111" t="s">
        <v>203</v>
      </c>
      <c r="F209" s="112" t="s">
        <v>750</v>
      </c>
      <c r="G209" s="113" t="s">
        <v>141</v>
      </c>
      <c r="H209" s="114">
        <v>105</v>
      </c>
      <c r="I209" s="115"/>
      <c r="J209" s="116">
        <f>ROUND(I209*H209,2)</f>
        <v>0</v>
      </c>
      <c r="K209" s="112" t="s">
        <v>1</v>
      </c>
      <c r="L209" s="23"/>
      <c r="M209" s="117" t="s">
        <v>1</v>
      </c>
      <c r="N209" s="118" t="s">
        <v>28</v>
      </c>
      <c r="O209" s="24"/>
      <c r="P209" s="119">
        <f>O209*H209</f>
        <v>0</v>
      </c>
      <c r="Q209" s="119">
        <v>0</v>
      </c>
      <c r="R209" s="119">
        <f>Q209*H209</f>
        <v>0</v>
      </c>
      <c r="S209" s="119">
        <v>0</v>
      </c>
      <c r="T209" s="120">
        <f>S209*H209</f>
        <v>0</v>
      </c>
      <c r="AR209" s="12" t="s">
        <v>89</v>
      </c>
      <c r="AT209" s="12" t="s">
        <v>79</v>
      </c>
      <c r="AU209" s="12" t="s">
        <v>41</v>
      </c>
      <c r="AY209" s="12" t="s">
        <v>78</v>
      </c>
      <c r="BE209" s="121">
        <f>IF(N209="základní",J209,0)</f>
        <v>0</v>
      </c>
      <c r="BF209" s="121">
        <f>IF(N209="snížená",J209,0)</f>
        <v>0</v>
      </c>
      <c r="BG209" s="121">
        <f>IF(N209="zákl. přenesená",J209,0)</f>
        <v>0</v>
      </c>
      <c r="BH209" s="121">
        <f>IF(N209="sníž. přenesená",J209,0)</f>
        <v>0</v>
      </c>
      <c r="BI209" s="121">
        <f>IF(N209="nulová",J209,0)</f>
        <v>0</v>
      </c>
      <c r="BJ209" s="12" t="s">
        <v>41</v>
      </c>
      <c r="BK209" s="121">
        <f>ROUND(I209*H209,2)</f>
        <v>0</v>
      </c>
      <c r="BL209" s="12" t="s">
        <v>89</v>
      </c>
      <c r="BM209" s="12" t="s">
        <v>204</v>
      </c>
    </row>
    <row r="210" spans="2:65" s="1" customFormat="1" ht="27">
      <c r="B210" s="23"/>
      <c r="D210" s="123" t="s">
        <v>319</v>
      </c>
      <c r="F210" s="136" t="s">
        <v>745</v>
      </c>
      <c r="I210" s="137"/>
      <c r="L210" s="23"/>
      <c r="M210" s="138"/>
      <c r="N210" s="24"/>
      <c r="O210" s="24"/>
      <c r="P210" s="24"/>
      <c r="Q210" s="24"/>
      <c r="R210" s="24"/>
      <c r="S210" s="24"/>
      <c r="T210" s="37"/>
      <c r="AT210" s="12" t="s">
        <v>319</v>
      </c>
      <c r="AU210" s="12" t="s">
        <v>41</v>
      </c>
    </row>
    <row r="211" spans="2:65" s="1" customFormat="1" ht="16.5" customHeight="1">
      <c r="B211" s="109"/>
      <c r="C211" s="110" t="s">
        <v>142</v>
      </c>
      <c r="D211" s="110" t="s">
        <v>79</v>
      </c>
      <c r="E211" s="111" t="s">
        <v>142</v>
      </c>
      <c r="F211" s="112" t="s">
        <v>751</v>
      </c>
      <c r="G211" s="113" t="s">
        <v>141</v>
      </c>
      <c r="H211" s="114">
        <v>8</v>
      </c>
      <c r="I211" s="115"/>
      <c r="J211" s="116">
        <f>ROUND(I211*H211,2)</f>
        <v>0</v>
      </c>
      <c r="K211" s="112" t="s">
        <v>1</v>
      </c>
      <c r="L211" s="23"/>
      <c r="M211" s="117" t="s">
        <v>1</v>
      </c>
      <c r="N211" s="118" t="s">
        <v>28</v>
      </c>
      <c r="O211" s="24"/>
      <c r="P211" s="119">
        <f>O211*H211</f>
        <v>0</v>
      </c>
      <c r="Q211" s="119">
        <v>0</v>
      </c>
      <c r="R211" s="119">
        <f>Q211*H211</f>
        <v>0</v>
      </c>
      <c r="S211" s="119">
        <v>0</v>
      </c>
      <c r="T211" s="120">
        <f>S211*H211</f>
        <v>0</v>
      </c>
      <c r="AR211" s="12" t="s">
        <v>89</v>
      </c>
      <c r="AT211" s="12" t="s">
        <v>79</v>
      </c>
      <c r="AU211" s="12" t="s">
        <v>41</v>
      </c>
      <c r="AY211" s="12" t="s">
        <v>78</v>
      </c>
      <c r="BE211" s="121">
        <f>IF(N211="základní",J211,0)</f>
        <v>0</v>
      </c>
      <c r="BF211" s="121">
        <f>IF(N211="snížená",J211,0)</f>
        <v>0</v>
      </c>
      <c r="BG211" s="121">
        <f>IF(N211="zákl. přenesená",J211,0)</f>
        <v>0</v>
      </c>
      <c r="BH211" s="121">
        <f>IF(N211="sníž. přenesená",J211,0)</f>
        <v>0</v>
      </c>
      <c r="BI211" s="121">
        <f>IF(N211="nulová",J211,0)</f>
        <v>0</v>
      </c>
      <c r="BJ211" s="12" t="s">
        <v>41</v>
      </c>
      <c r="BK211" s="121">
        <f>ROUND(I211*H211,2)</f>
        <v>0</v>
      </c>
      <c r="BL211" s="12" t="s">
        <v>89</v>
      </c>
      <c r="BM211" s="12" t="s">
        <v>205</v>
      </c>
    </row>
    <row r="212" spans="2:65" s="1" customFormat="1" ht="27">
      <c r="B212" s="23"/>
      <c r="D212" s="123" t="s">
        <v>319</v>
      </c>
      <c r="F212" s="136" t="s">
        <v>745</v>
      </c>
      <c r="I212" s="137"/>
      <c r="L212" s="23"/>
      <c r="M212" s="138"/>
      <c r="N212" s="24"/>
      <c r="O212" s="24"/>
      <c r="P212" s="24"/>
      <c r="Q212" s="24"/>
      <c r="R212" s="24"/>
      <c r="S212" s="24"/>
      <c r="T212" s="37"/>
      <c r="AT212" s="12" t="s">
        <v>319</v>
      </c>
      <c r="AU212" s="12" t="s">
        <v>41</v>
      </c>
    </row>
    <row r="213" spans="2:65" s="1" customFormat="1" ht="16.5" customHeight="1">
      <c r="B213" s="109"/>
      <c r="C213" s="110" t="s">
        <v>206</v>
      </c>
      <c r="D213" s="110" t="s">
        <v>79</v>
      </c>
      <c r="E213" s="111" t="s">
        <v>206</v>
      </c>
      <c r="F213" s="112" t="s">
        <v>752</v>
      </c>
      <c r="G213" s="113" t="s">
        <v>141</v>
      </c>
      <c r="H213" s="114">
        <v>15</v>
      </c>
      <c r="I213" s="115"/>
      <c r="J213" s="116">
        <f>ROUND(I213*H213,2)</f>
        <v>0</v>
      </c>
      <c r="K213" s="112" t="s">
        <v>1</v>
      </c>
      <c r="L213" s="23"/>
      <c r="M213" s="117" t="s">
        <v>1</v>
      </c>
      <c r="N213" s="118" t="s">
        <v>28</v>
      </c>
      <c r="O213" s="24"/>
      <c r="P213" s="119">
        <f>O213*H213</f>
        <v>0</v>
      </c>
      <c r="Q213" s="119">
        <v>0</v>
      </c>
      <c r="R213" s="119">
        <f>Q213*H213</f>
        <v>0</v>
      </c>
      <c r="S213" s="119">
        <v>0</v>
      </c>
      <c r="T213" s="120">
        <f>S213*H213</f>
        <v>0</v>
      </c>
      <c r="AR213" s="12" t="s">
        <v>89</v>
      </c>
      <c r="AT213" s="12" t="s">
        <v>79</v>
      </c>
      <c r="AU213" s="12" t="s">
        <v>41</v>
      </c>
      <c r="AY213" s="12" t="s">
        <v>78</v>
      </c>
      <c r="BE213" s="121">
        <f>IF(N213="základní",J213,0)</f>
        <v>0</v>
      </c>
      <c r="BF213" s="121">
        <f>IF(N213="snížená",J213,0)</f>
        <v>0</v>
      </c>
      <c r="BG213" s="121">
        <f>IF(N213="zákl. přenesená",J213,0)</f>
        <v>0</v>
      </c>
      <c r="BH213" s="121">
        <f>IF(N213="sníž. přenesená",J213,0)</f>
        <v>0</v>
      </c>
      <c r="BI213" s="121">
        <f>IF(N213="nulová",J213,0)</f>
        <v>0</v>
      </c>
      <c r="BJ213" s="12" t="s">
        <v>41</v>
      </c>
      <c r="BK213" s="121">
        <f>ROUND(I213*H213,2)</f>
        <v>0</v>
      </c>
      <c r="BL213" s="12" t="s">
        <v>89</v>
      </c>
      <c r="BM213" s="12" t="s">
        <v>207</v>
      </c>
    </row>
    <row r="214" spans="2:65" s="1" customFormat="1" ht="27">
      <c r="B214" s="23"/>
      <c r="D214" s="123" t="s">
        <v>319</v>
      </c>
      <c r="F214" s="136" t="s">
        <v>745</v>
      </c>
      <c r="I214" s="137"/>
      <c r="L214" s="23"/>
      <c r="M214" s="138"/>
      <c r="N214" s="24"/>
      <c r="O214" s="24"/>
      <c r="P214" s="24"/>
      <c r="Q214" s="24"/>
      <c r="R214" s="24"/>
      <c r="S214" s="24"/>
      <c r="T214" s="37"/>
      <c r="AT214" s="12" t="s">
        <v>319</v>
      </c>
      <c r="AU214" s="12" t="s">
        <v>41</v>
      </c>
    </row>
    <row r="215" spans="2:65" s="1" customFormat="1" ht="16.5" customHeight="1">
      <c r="B215" s="109"/>
      <c r="C215" s="110" t="s">
        <v>143</v>
      </c>
      <c r="D215" s="110" t="s">
        <v>79</v>
      </c>
      <c r="E215" s="111" t="s">
        <v>143</v>
      </c>
      <c r="F215" s="112" t="s">
        <v>753</v>
      </c>
      <c r="G215" s="113" t="s">
        <v>141</v>
      </c>
      <c r="H215" s="114">
        <v>2</v>
      </c>
      <c r="I215" s="115"/>
      <c r="J215" s="116">
        <f>ROUND(I215*H215,2)</f>
        <v>0</v>
      </c>
      <c r="K215" s="112" t="s">
        <v>1</v>
      </c>
      <c r="L215" s="23"/>
      <c r="M215" s="117" t="s">
        <v>1</v>
      </c>
      <c r="N215" s="118" t="s">
        <v>28</v>
      </c>
      <c r="O215" s="24"/>
      <c r="P215" s="119">
        <f>O215*H215</f>
        <v>0</v>
      </c>
      <c r="Q215" s="119">
        <v>0</v>
      </c>
      <c r="R215" s="119">
        <f>Q215*H215</f>
        <v>0</v>
      </c>
      <c r="S215" s="119">
        <v>0</v>
      </c>
      <c r="T215" s="120">
        <f>S215*H215</f>
        <v>0</v>
      </c>
      <c r="AR215" s="12" t="s">
        <v>89</v>
      </c>
      <c r="AT215" s="12" t="s">
        <v>79</v>
      </c>
      <c r="AU215" s="12" t="s">
        <v>41</v>
      </c>
      <c r="AY215" s="12" t="s">
        <v>78</v>
      </c>
      <c r="BE215" s="121">
        <f>IF(N215="základní",J215,0)</f>
        <v>0</v>
      </c>
      <c r="BF215" s="121">
        <f>IF(N215="snížená",J215,0)</f>
        <v>0</v>
      </c>
      <c r="BG215" s="121">
        <f>IF(N215="zákl. přenesená",J215,0)</f>
        <v>0</v>
      </c>
      <c r="BH215" s="121">
        <f>IF(N215="sníž. přenesená",J215,0)</f>
        <v>0</v>
      </c>
      <c r="BI215" s="121">
        <f>IF(N215="nulová",J215,0)</f>
        <v>0</v>
      </c>
      <c r="BJ215" s="12" t="s">
        <v>41</v>
      </c>
      <c r="BK215" s="121">
        <f>ROUND(I215*H215,2)</f>
        <v>0</v>
      </c>
      <c r="BL215" s="12" t="s">
        <v>89</v>
      </c>
      <c r="BM215" s="12" t="s">
        <v>208</v>
      </c>
    </row>
    <row r="216" spans="2:65" s="1" customFormat="1" ht="27">
      <c r="B216" s="23"/>
      <c r="D216" s="123" t="s">
        <v>319</v>
      </c>
      <c r="F216" s="136" t="s">
        <v>745</v>
      </c>
      <c r="I216" s="137"/>
      <c r="L216" s="23"/>
      <c r="M216" s="138"/>
      <c r="N216" s="24"/>
      <c r="O216" s="24"/>
      <c r="P216" s="24"/>
      <c r="Q216" s="24"/>
      <c r="R216" s="24"/>
      <c r="S216" s="24"/>
      <c r="T216" s="37"/>
      <c r="AT216" s="12" t="s">
        <v>319</v>
      </c>
      <c r="AU216" s="12" t="s">
        <v>41</v>
      </c>
    </row>
    <row r="217" spans="2:65" s="1" customFormat="1" ht="16.5" customHeight="1">
      <c r="B217" s="109"/>
      <c r="C217" s="110" t="s">
        <v>209</v>
      </c>
      <c r="D217" s="110" t="s">
        <v>79</v>
      </c>
      <c r="E217" s="111" t="s">
        <v>209</v>
      </c>
      <c r="F217" s="112" t="s">
        <v>754</v>
      </c>
      <c r="G217" s="113" t="s">
        <v>141</v>
      </c>
      <c r="H217" s="114">
        <v>22</v>
      </c>
      <c r="I217" s="115"/>
      <c r="J217" s="116">
        <f>ROUND(I217*H217,2)</f>
        <v>0</v>
      </c>
      <c r="K217" s="112" t="s">
        <v>1</v>
      </c>
      <c r="L217" s="23"/>
      <c r="M217" s="117" t="s">
        <v>1</v>
      </c>
      <c r="N217" s="118" t="s">
        <v>28</v>
      </c>
      <c r="O217" s="24"/>
      <c r="P217" s="119">
        <f>O217*H217</f>
        <v>0</v>
      </c>
      <c r="Q217" s="119">
        <v>0</v>
      </c>
      <c r="R217" s="119">
        <f>Q217*H217</f>
        <v>0</v>
      </c>
      <c r="S217" s="119">
        <v>0</v>
      </c>
      <c r="T217" s="120">
        <f>S217*H217</f>
        <v>0</v>
      </c>
      <c r="AR217" s="12" t="s">
        <v>89</v>
      </c>
      <c r="AT217" s="12" t="s">
        <v>79</v>
      </c>
      <c r="AU217" s="12" t="s">
        <v>41</v>
      </c>
      <c r="AY217" s="12" t="s">
        <v>78</v>
      </c>
      <c r="BE217" s="121">
        <f>IF(N217="základní",J217,0)</f>
        <v>0</v>
      </c>
      <c r="BF217" s="121">
        <f>IF(N217="snížená",J217,0)</f>
        <v>0</v>
      </c>
      <c r="BG217" s="121">
        <f>IF(N217="zákl. přenesená",J217,0)</f>
        <v>0</v>
      </c>
      <c r="BH217" s="121">
        <f>IF(N217="sníž. přenesená",J217,0)</f>
        <v>0</v>
      </c>
      <c r="BI217" s="121">
        <f>IF(N217="nulová",J217,0)</f>
        <v>0</v>
      </c>
      <c r="BJ217" s="12" t="s">
        <v>41</v>
      </c>
      <c r="BK217" s="121">
        <f>ROUND(I217*H217,2)</f>
        <v>0</v>
      </c>
      <c r="BL217" s="12" t="s">
        <v>89</v>
      </c>
      <c r="BM217" s="12" t="s">
        <v>210</v>
      </c>
    </row>
    <row r="218" spans="2:65" s="1" customFormat="1" ht="27">
      <c r="B218" s="23"/>
      <c r="D218" s="123" t="s">
        <v>319</v>
      </c>
      <c r="F218" s="136" t="s">
        <v>745</v>
      </c>
      <c r="I218" s="137"/>
      <c r="L218" s="23"/>
      <c r="M218" s="138"/>
      <c r="N218" s="24"/>
      <c r="O218" s="24"/>
      <c r="P218" s="24"/>
      <c r="Q218" s="24"/>
      <c r="R218" s="24"/>
      <c r="S218" s="24"/>
      <c r="T218" s="37"/>
      <c r="AT218" s="12" t="s">
        <v>319</v>
      </c>
      <c r="AU218" s="12" t="s">
        <v>41</v>
      </c>
    </row>
    <row r="219" spans="2:65" s="1" customFormat="1" ht="16.5" customHeight="1">
      <c r="B219" s="109"/>
      <c r="C219" s="110" t="s">
        <v>145</v>
      </c>
      <c r="D219" s="110" t="s">
        <v>79</v>
      </c>
      <c r="E219" s="111" t="s">
        <v>145</v>
      </c>
      <c r="F219" s="112" t="s">
        <v>755</v>
      </c>
      <c r="G219" s="113" t="s">
        <v>141</v>
      </c>
      <c r="H219" s="114">
        <v>16</v>
      </c>
      <c r="I219" s="115"/>
      <c r="J219" s="116">
        <f>ROUND(I219*H219,2)</f>
        <v>0</v>
      </c>
      <c r="K219" s="112" t="s">
        <v>1</v>
      </c>
      <c r="L219" s="23"/>
      <c r="M219" s="117" t="s">
        <v>1</v>
      </c>
      <c r="N219" s="118" t="s">
        <v>28</v>
      </c>
      <c r="O219" s="24"/>
      <c r="P219" s="119">
        <f>O219*H219</f>
        <v>0</v>
      </c>
      <c r="Q219" s="119">
        <v>0</v>
      </c>
      <c r="R219" s="119">
        <f>Q219*H219</f>
        <v>0</v>
      </c>
      <c r="S219" s="119">
        <v>0</v>
      </c>
      <c r="T219" s="120">
        <f>S219*H219</f>
        <v>0</v>
      </c>
      <c r="AR219" s="12" t="s">
        <v>89</v>
      </c>
      <c r="AT219" s="12" t="s">
        <v>79</v>
      </c>
      <c r="AU219" s="12" t="s">
        <v>41</v>
      </c>
      <c r="AY219" s="12" t="s">
        <v>78</v>
      </c>
      <c r="BE219" s="121">
        <f>IF(N219="základní",J219,0)</f>
        <v>0</v>
      </c>
      <c r="BF219" s="121">
        <f>IF(N219="snížená",J219,0)</f>
        <v>0</v>
      </c>
      <c r="BG219" s="121">
        <f>IF(N219="zákl. přenesená",J219,0)</f>
        <v>0</v>
      </c>
      <c r="BH219" s="121">
        <f>IF(N219="sníž. přenesená",J219,0)</f>
        <v>0</v>
      </c>
      <c r="BI219" s="121">
        <f>IF(N219="nulová",J219,0)</f>
        <v>0</v>
      </c>
      <c r="BJ219" s="12" t="s">
        <v>41</v>
      </c>
      <c r="BK219" s="121">
        <f>ROUND(I219*H219,2)</f>
        <v>0</v>
      </c>
      <c r="BL219" s="12" t="s">
        <v>89</v>
      </c>
      <c r="BM219" s="12" t="s">
        <v>211</v>
      </c>
    </row>
    <row r="220" spans="2:65" s="1" customFormat="1" ht="27">
      <c r="B220" s="23"/>
      <c r="D220" s="123" t="s">
        <v>319</v>
      </c>
      <c r="F220" s="136" t="s">
        <v>745</v>
      </c>
      <c r="I220" s="137"/>
      <c r="L220" s="23"/>
      <c r="M220" s="138"/>
      <c r="N220" s="24"/>
      <c r="O220" s="24"/>
      <c r="P220" s="24"/>
      <c r="Q220" s="24"/>
      <c r="R220" s="24"/>
      <c r="S220" s="24"/>
      <c r="T220" s="37"/>
      <c r="AT220" s="12" t="s">
        <v>319</v>
      </c>
      <c r="AU220" s="12" t="s">
        <v>41</v>
      </c>
    </row>
    <row r="221" spans="2:65" s="1" customFormat="1" ht="16.5" customHeight="1">
      <c r="B221" s="109"/>
      <c r="C221" s="110" t="s">
        <v>212</v>
      </c>
      <c r="D221" s="110" t="s">
        <v>79</v>
      </c>
      <c r="E221" s="111" t="s">
        <v>212</v>
      </c>
      <c r="F221" s="112" t="s">
        <v>756</v>
      </c>
      <c r="G221" s="113" t="s">
        <v>141</v>
      </c>
      <c r="H221" s="114">
        <v>100</v>
      </c>
      <c r="I221" s="115"/>
      <c r="J221" s="116">
        <f>ROUND(I221*H221,2)</f>
        <v>0</v>
      </c>
      <c r="K221" s="112" t="s">
        <v>1</v>
      </c>
      <c r="L221" s="23"/>
      <c r="M221" s="117" t="s">
        <v>1</v>
      </c>
      <c r="N221" s="118" t="s">
        <v>28</v>
      </c>
      <c r="O221" s="24"/>
      <c r="P221" s="119">
        <f>O221*H221</f>
        <v>0</v>
      </c>
      <c r="Q221" s="119">
        <v>0</v>
      </c>
      <c r="R221" s="119">
        <f>Q221*H221</f>
        <v>0</v>
      </c>
      <c r="S221" s="119">
        <v>0</v>
      </c>
      <c r="T221" s="120">
        <f>S221*H221</f>
        <v>0</v>
      </c>
      <c r="AR221" s="12" t="s">
        <v>89</v>
      </c>
      <c r="AT221" s="12" t="s">
        <v>79</v>
      </c>
      <c r="AU221" s="12" t="s">
        <v>41</v>
      </c>
      <c r="AY221" s="12" t="s">
        <v>78</v>
      </c>
      <c r="BE221" s="121">
        <f>IF(N221="základní",J221,0)</f>
        <v>0</v>
      </c>
      <c r="BF221" s="121">
        <f>IF(N221="snížená",J221,0)</f>
        <v>0</v>
      </c>
      <c r="BG221" s="121">
        <f>IF(N221="zákl. přenesená",J221,0)</f>
        <v>0</v>
      </c>
      <c r="BH221" s="121">
        <f>IF(N221="sníž. přenesená",J221,0)</f>
        <v>0</v>
      </c>
      <c r="BI221" s="121">
        <f>IF(N221="nulová",J221,0)</f>
        <v>0</v>
      </c>
      <c r="BJ221" s="12" t="s">
        <v>41</v>
      </c>
      <c r="BK221" s="121">
        <f>ROUND(I221*H221,2)</f>
        <v>0</v>
      </c>
      <c r="BL221" s="12" t="s">
        <v>89</v>
      </c>
      <c r="BM221" s="12" t="s">
        <v>213</v>
      </c>
    </row>
    <row r="222" spans="2:65" s="1" customFormat="1" ht="27">
      <c r="B222" s="23"/>
      <c r="D222" s="123" t="s">
        <v>319</v>
      </c>
      <c r="F222" s="136" t="s">
        <v>745</v>
      </c>
      <c r="I222" s="137"/>
      <c r="L222" s="23"/>
      <c r="M222" s="138"/>
      <c r="N222" s="24"/>
      <c r="O222" s="24"/>
      <c r="P222" s="24"/>
      <c r="Q222" s="24"/>
      <c r="R222" s="24"/>
      <c r="S222" s="24"/>
      <c r="T222" s="37"/>
      <c r="AT222" s="12" t="s">
        <v>319</v>
      </c>
      <c r="AU222" s="12" t="s">
        <v>41</v>
      </c>
    </row>
    <row r="223" spans="2:65" s="1" customFormat="1" ht="25.5" customHeight="1">
      <c r="B223" s="109"/>
      <c r="C223" s="110" t="s">
        <v>146</v>
      </c>
      <c r="D223" s="110" t="s">
        <v>79</v>
      </c>
      <c r="E223" s="111" t="s">
        <v>146</v>
      </c>
      <c r="F223" s="112" t="s">
        <v>757</v>
      </c>
      <c r="G223" s="113" t="s">
        <v>141</v>
      </c>
      <c r="H223" s="114">
        <v>28</v>
      </c>
      <c r="I223" s="115"/>
      <c r="J223" s="116">
        <f>ROUND(I223*H223,2)</f>
        <v>0</v>
      </c>
      <c r="K223" s="112" t="s">
        <v>1</v>
      </c>
      <c r="L223" s="23"/>
      <c r="M223" s="117" t="s">
        <v>1</v>
      </c>
      <c r="N223" s="118" t="s">
        <v>28</v>
      </c>
      <c r="O223" s="24"/>
      <c r="P223" s="119">
        <f>O223*H223</f>
        <v>0</v>
      </c>
      <c r="Q223" s="119">
        <v>0</v>
      </c>
      <c r="R223" s="119">
        <f>Q223*H223</f>
        <v>0</v>
      </c>
      <c r="S223" s="119">
        <v>0</v>
      </c>
      <c r="T223" s="120">
        <f>S223*H223</f>
        <v>0</v>
      </c>
      <c r="AR223" s="12" t="s">
        <v>89</v>
      </c>
      <c r="AT223" s="12" t="s">
        <v>79</v>
      </c>
      <c r="AU223" s="12" t="s">
        <v>41</v>
      </c>
      <c r="AY223" s="12" t="s">
        <v>78</v>
      </c>
      <c r="BE223" s="121">
        <f>IF(N223="základní",J223,0)</f>
        <v>0</v>
      </c>
      <c r="BF223" s="121">
        <f>IF(N223="snížená",J223,0)</f>
        <v>0</v>
      </c>
      <c r="BG223" s="121">
        <f>IF(N223="zákl. přenesená",J223,0)</f>
        <v>0</v>
      </c>
      <c r="BH223" s="121">
        <f>IF(N223="sníž. přenesená",J223,0)</f>
        <v>0</v>
      </c>
      <c r="BI223" s="121">
        <f>IF(N223="nulová",J223,0)</f>
        <v>0</v>
      </c>
      <c r="BJ223" s="12" t="s">
        <v>41</v>
      </c>
      <c r="BK223" s="121">
        <f>ROUND(I223*H223,2)</f>
        <v>0</v>
      </c>
      <c r="BL223" s="12" t="s">
        <v>89</v>
      </c>
      <c r="BM223" s="12" t="s">
        <v>214</v>
      </c>
    </row>
    <row r="224" spans="2:65" s="1" customFormat="1" ht="27">
      <c r="B224" s="23"/>
      <c r="D224" s="123" t="s">
        <v>319</v>
      </c>
      <c r="F224" s="136" t="s">
        <v>745</v>
      </c>
      <c r="I224" s="137"/>
      <c r="L224" s="23"/>
      <c r="M224" s="138"/>
      <c r="N224" s="24"/>
      <c r="O224" s="24"/>
      <c r="P224" s="24"/>
      <c r="Q224" s="24"/>
      <c r="R224" s="24"/>
      <c r="S224" s="24"/>
      <c r="T224" s="37"/>
      <c r="AT224" s="12" t="s">
        <v>319</v>
      </c>
      <c r="AU224" s="12" t="s">
        <v>41</v>
      </c>
    </row>
    <row r="225" spans="2:65" s="1" customFormat="1" ht="25.5" customHeight="1">
      <c r="B225" s="109"/>
      <c r="C225" s="110" t="s">
        <v>215</v>
      </c>
      <c r="D225" s="110" t="s">
        <v>79</v>
      </c>
      <c r="E225" s="111" t="s">
        <v>215</v>
      </c>
      <c r="F225" s="112" t="s">
        <v>758</v>
      </c>
      <c r="G225" s="113" t="s">
        <v>141</v>
      </c>
      <c r="H225" s="114">
        <v>20</v>
      </c>
      <c r="I225" s="115"/>
      <c r="J225" s="116">
        <f>ROUND(I225*H225,2)</f>
        <v>0</v>
      </c>
      <c r="K225" s="112" t="s">
        <v>1</v>
      </c>
      <c r="L225" s="23"/>
      <c r="M225" s="117" t="s">
        <v>1</v>
      </c>
      <c r="N225" s="118" t="s">
        <v>28</v>
      </c>
      <c r="O225" s="24"/>
      <c r="P225" s="119">
        <f>O225*H225</f>
        <v>0</v>
      </c>
      <c r="Q225" s="119">
        <v>0</v>
      </c>
      <c r="R225" s="119">
        <f>Q225*H225</f>
        <v>0</v>
      </c>
      <c r="S225" s="119">
        <v>0</v>
      </c>
      <c r="T225" s="120">
        <f>S225*H225</f>
        <v>0</v>
      </c>
      <c r="AR225" s="12" t="s">
        <v>89</v>
      </c>
      <c r="AT225" s="12" t="s">
        <v>79</v>
      </c>
      <c r="AU225" s="12" t="s">
        <v>41</v>
      </c>
      <c r="AY225" s="12" t="s">
        <v>78</v>
      </c>
      <c r="BE225" s="121">
        <f>IF(N225="základní",J225,0)</f>
        <v>0</v>
      </c>
      <c r="BF225" s="121">
        <f>IF(N225="snížená",J225,0)</f>
        <v>0</v>
      </c>
      <c r="BG225" s="121">
        <f>IF(N225="zákl. přenesená",J225,0)</f>
        <v>0</v>
      </c>
      <c r="BH225" s="121">
        <f>IF(N225="sníž. přenesená",J225,0)</f>
        <v>0</v>
      </c>
      <c r="BI225" s="121">
        <f>IF(N225="nulová",J225,0)</f>
        <v>0</v>
      </c>
      <c r="BJ225" s="12" t="s">
        <v>41</v>
      </c>
      <c r="BK225" s="121">
        <f>ROUND(I225*H225,2)</f>
        <v>0</v>
      </c>
      <c r="BL225" s="12" t="s">
        <v>89</v>
      </c>
      <c r="BM225" s="12" t="s">
        <v>216</v>
      </c>
    </row>
    <row r="226" spans="2:65" s="1" customFormat="1" ht="27">
      <c r="B226" s="23"/>
      <c r="D226" s="123" t="s">
        <v>319</v>
      </c>
      <c r="F226" s="136" t="s">
        <v>745</v>
      </c>
      <c r="I226" s="137"/>
      <c r="L226" s="23"/>
      <c r="M226" s="138"/>
      <c r="N226" s="24"/>
      <c r="O226" s="24"/>
      <c r="P226" s="24"/>
      <c r="Q226" s="24"/>
      <c r="R226" s="24"/>
      <c r="S226" s="24"/>
      <c r="T226" s="37"/>
      <c r="AT226" s="12" t="s">
        <v>319</v>
      </c>
      <c r="AU226" s="12" t="s">
        <v>41</v>
      </c>
    </row>
    <row r="227" spans="2:65" s="1" customFormat="1" ht="16.5" customHeight="1">
      <c r="B227" s="109"/>
      <c r="C227" s="110" t="s">
        <v>149</v>
      </c>
      <c r="D227" s="110" t="s">
        <v>79</v>
      </c>
      <c r="E227" s="111" t="s">
        <v>149</v>
      </c>
      <c r="F227" s="112" t="s">
        <v>759</v>
      </c>
      <c r="G227" s="113" t="s">
        <v>141</v>
      </c>
      <c r="H227" s="114">
        <v>7</v>
      </c>
      <c r="I227" s="115"/>
      <c r="J227" s="116">
        <f>ROUND(I227*H227,2)</f>
        <v>0</v>
      </c>
      <c r="K227" s="112" t="s">
        <v>1</v>
      </c>
      <c r="L227" s="23"/>
      <c r="M227" s="117" t="s">
        <v>1</v>
      </c>
      <c r="N227" s="118" t="s">
        <v>28</v>
      </c>
      <c r="O227" s="24"/>
      <c r="P227" s="119">
        <f>O227*H227</f>
        <v>0</v>
      </c>
      <c r="Q227" s="119">
        <v>0</v>
      </c>
      <c r="R227" s="119">
        <f>Q227*H227</f>
        <v>0</v>
      </c>
      <c r="S227" s="119">
        <v>0</v>
      </c>
      <c r="T227" s="120">
        <f>S227*H227</f>
        <v>0</v>
      </c>
      <c r="AR227" s="12" t="s">
        <v>89</v>
      </c>
      <c r="AT227" s="12" t="s">
        <v>79</v>
      </c>
      <c r="AU227" s="12" t="s">
        <v>41</v>
      </c>
      <c r="AY227" s="12" t="s">
        <v>78</v>
      </c>
      <c r="BE227" s="121">
        <f>IF(N227="základní",J227,0)</f>
        <v>0</v>
      </c>
      <c r="BF227" s="121">
        <f>IF(N227="snížená",J227,0)</f>
        <v>0</v>
      </c>
      <c r="BG227" s="121">
        <f>IF(N227="zákl. přenesená",J227,0)</f>
        <v>0</v>
      </c>
      <c r="BH227" s="121">
        <f>IF(N227="sníž. přenesená",J227,0)</f>
        <v>0</v>
      </c>
      <c r="BI227" s="121">
        <f>IF(N227="nulová",J227,0)</f>
        <v>0</v>
      </c>
      <c r="BJ227" s="12" t="s">
        <v>41</v>
      </c>
      <c r="BK227" s="121">
        <f>ROUND(I227*H227,2)</f>
        <v>0</v>
      </c>
      <c r="BL227" s="12" t="s">
        <v>89</v>
      </c>
      <c r="BM227" s="12" t="s">
        <v>217</v>
      </c>
    </row>
    <row r="228" spans="2:65" s="1" customFormat="1" ht="27">
      <c r="B228" s="23"/>
      <c r="D228" s="123" t="s">
        <v>319</v>
      </c>
      <c r="F228" s="136" t="s">
        <v>745</v>
      </c>
      <c r="I228" s="137"/>
      <c r="L228" s="23"/>
      <c r="M228" s="138"/>
      <c r="N228" s="24"/>
      <c r="O228" s="24"/>
      <c r="P228" s="24"/>
      <c r="Q228" s="24"/>
      <c r="R228" s="24"/>
      <c r="S228" s="24"/>
      <c r="T228" s="37"/>
      <c r="AT228" s="12" t="s">
        <v>319</v>
      </c>
      <c r="AU228" s="12" t="s">
        <v>41</v>
      </c>
    </row>
    <row r="229" spans="2:65" s="1" customFormat="1" ht="16.5" customHeight="1">
      <c r="B229" s="109"/>
      <c r="C229" s="110" t="s">
        <v>218</v>
      </c>
      <c r="D229" s="110" t="s">
        <v>79</v>
      </c>
      <c r="E229" s="111" t="s">
        <v>218</v>
      </c>
      <c r="F229" s="112" t="s">
        <v>760</v>
      </c>
      <c r="G229" s="113" t="s">
        <v>141</v>
      </c>
      <c r="H229" s="114">
        <v>54</v>
      </c>
      <c r="I229" s="115"/>
      <c r="J229" s="116">
        <f>ROUND(I229*H229,2)</f>
        <v>0</v>
      </c>
      <c r="K229" s="112" t="s">
        <v>1</v>
      </c>
      <c r="L229" s="23"/>
      <c r="M229" s="117" t="s">
        <v>1</v>
      </c>
      <c r="N229" s="118" t="s">
        <v>28</v>
      </c>
      <c r="O229" s="24"/>
      <c r="P229" s="119">
        <f>O229*H229</f>
        <v>0</v>
      </c>
      <c r="Q229" s="119">
        <v>0</v>
      </c>
      <c r="R229" s="119">
        <f>Q229*H229</f>
        <v>0</v>
      </c>
      <c r="S229" s="119">
        <v>0</v>
      </c>
      <c r="T229" s="120">
        <f>S229*H229</f>
        <v>0</v>
      </c>
      <c r="AR229" s="12" t="s">
        <v>89</v>
      </c>
      <c r="AT229" s="12" t="s">
        <v>79</v>
      </c>
      <c r="AU229" s="12" t="s">
        <v>41</v>
      </c>
      <c r="AY229" s="12" t="s">
        <v>78</v>
      </c>
      <c r="BE229" s="121">
        <f>IF(N229="základní",J229,0)</f>
        <v>0</v>
      </c>
      <c r="BF229" s="121">
        <f>IF(N229="snížená",J229,0)</f>
        <v>0</v>
      </c>
      <c r="BG229" s="121">
        <f>IF(N229="zákl. přenesená",J229,0)</f>
        <v>0</v>
      </c>
      <c r="BH229" s="121">
        <f>IF(N229="sníž. přenesená",J229,0)</f>
        <v>0</v>
      </c>
      <c r="BI229" s="121">
        <f>IF(N229="nulová",J229,0)</f>
        <v>0</v>
      </c>
      <c r="BJ229" s="12" t="s">
        <v>41</v>
      </c>
      <c r="BK229" s="121">
        <f>ROUND(I229*H229,2)</f>
        <v>0</v>
      </c>
      <c r="BL229" s="12" t="s">
        <v>89</v>
      </c>
      <c r="BM229" s="12" t="s">
        <v>219</v>
      </c>
    </row>
    <row r="230" spans="2:65" s="1" customFormat="1" ht="27">
      <c r="B230" s="23"/>
      <c r="D230" s="123" t="s">
        <v>319</v>
      </c>
      <c r="F230" s="136" t="s">
        <v>745</v>
      </c>
      <c r="I230" s="137"/>
      <c r="L230" s="23"/>
      <c r="M230" s="138"/>
      <c r="N230" s="24"/>
      <c r="O230" s="24"/>
      <c r="P230" s="24"/>
      <c r="Q230" s="24"/>
      <c r="R230" s="24"/>
      <c r="S230" s="24"/>
      <c r="T230" s="37"/>
      <c r="AT230" s="12" t="s">
        <v>319</v>
      </c>
      <c r="AU230" s="12" t="s">
        <v>41</v>
      </c>
    </row>
    <row r="231" spans="2:65" s="1" customFormat="1" ht="16.5" customHeight="1">
      <c r="B231" s="109"/>
      <c r="C231" s="110" t="s">
        <v>151</v>
      </c>
      <c r="D231" s="110" t="s">
        <v>79</v>
      </c>
      <c r="E231" s="111" t="s">
        <v>151</v>
      </c>
      <c r="F231" s="112" t="s">
        <v>761</v>
      </c>
      <c r="G231" s="113" t="s">
        <v>141</v>
      </c>
      <c r="H231" s="114">
        <v>6</v>
      </c>
      <c r="I231" s="115"/>
      <c r="J231" s="116">
        <f>ROUND(I231*H231,2)</f>
        <v>0</v>
      </c>
      <c r="K231" s="112" t="s">
        <v>1</v>
      </c>
      <c r="L231" s="23"/>
      <c r="M231" s="117" t="s">
        <v>1</v>
      </c>
      <c r="N231" s="118" t="s">
        <v>28</v>
      </c>
      <c r="O231" s="24"/>
      <c r="P231" s="119">
        <f>O231*H231</f>
        <v>0</v>
      </c>
      <c r="Q231" s="119">
        <v>0</v>
      </c>
      <c r="R231" s="119">
        <f>Q231*H231</f>
        <v>0</v>
      </c>
      <c r="S231" s="119">
        <v>0</v>
      </c>
      <c r="T231" s="120">
        <f>S231*H231</f>
        <v>0</v>
      </c>
      <c r="AR231" s="12" t="s">
        <v>89</v>
      </c>
      <c r="AT231" s="12" t="s">
        <v>79</v>
      </c>
      <c r="AU231" s="12" t="s">
        <v>41</v>
      </c>
      <c r="AY231" s="12" t="s">
        <v>78</v>
      </c>
      <c r="BE231" s="121">
        <f>IF(N231="základní",J231,0)</f>
        <v>0</v>
      </c>
      <c r="BF231" s="121">
        <f>IF(N231="snížená",J231,0)</f>
        <v>0</v>
      </c>
      <c r="BG231" s="121">
        <f>IF(N231="zákl. přenesená",J231,0)</f>
        <v>0</v>
      </c>
      <c r="BH231" s="121">
        <f>IF(N231="sníž. přenesená",J231,0)</f>
        <v>0</v>
      </c>
      <c r="BI231" s="121">
        <f>IF(N231="nulová",J231,0)</f>
        <v>0</v>
      </c>
      <c r="BJ231" s="12" t="s">
        <v>41</v>
      </c>
      <c r="BK231" s="121">
        <f>ROUND(I231*H231,2)</f>
        <v>0</v>
      </c>
      <c r="BL231" s="12" t="s">
        <v>89</v>
      </c>
      <c r="BM231" s="12" t="s">
        <v>220</v>
      </c>
    </row>
    <row r="232" spans="2:65" s="1" customFormat="1" ht="27">
      <c r="B232" s="23"/>
      <c r="D232" s="123" t="s">
        <v>319</v>
      </c>
      <c r="F232" s="136" t="s">
        <v>745</v>
      </c>
      <c r="I232" s="137"/>
      <c r="L232" s="23"/>
      <c r="M232" s="138"/>
      <c r="N232" s="24"/>
      <c r="O232" s="24"/>
      <c r="P232" s="24"/>
      <c r="Q232" s="24"/>
      <c r="R232" s="24"/>
      <c r="S232" s="24"/>
      <c r="T232" s="37"/>
      <c r="AT232" s="12" t="s">
        <v>319</v>
      </c>
      <c r="AU232" s="12" t="s">
        <v>41</v>
      </c>
    </row>
    <row r="233" spans="2:65" s="1" customFormat="1" ht="16.5" customHeight="1">
      <c r="B233" s="109"/>
      <c r="C233" s="110" t="s">
        <v>221</v>
      </c>
      <c r="D233" s="110" t="s">
        <v>79</v>
      </c>
      <c r="E233" s="111" t="s">
        <v>221</v>
      </c>
      <c r="F233" s="112" t="s">
        <v>762</v>
      </c>
      <c r="G233" s="113" t="s">
        <v>141</v>
      </c>
      <c r="H233" s="114">
        <v>27</v>
      </c>
      <c r="I233" s="115"/>
      <c r="J233" s="116">
        <f>ROUND(I233*H233,2)</f>
        <v>0</v>
      </c>
      <c r="K233" s="112" t="s">
        <v>1</v>
      </c>
      <c r="L233" s="23"/>
      <c r="M233" s="117" t="s">
        <v>1</v>
      </c>
      <c r="N233" s="118" t="s">
        <v>28</v>
      </c>
      <c r="O233" s="24"/>
      <c r="P233" s="119">
        <f>O233*H233</f>
        <v>0</v>
      </c>
      <c r="Q233" s="119">
        <v>0</v>
      </c>
      <c r="R233" s="119">
        <f>Q233*H233</f>
        <v>0</v>
      </c>
      <c r="S233" s="119">
        <v>0</v>
      </c>
      <c r="T233" s="120">
        <f>S233*H233</f>
        <v>0</v>
      </c>
      <c r="AR233" s="12" t="s">
        <v>89</v>
      </c>
      <c r="AT233" s="12" t="s">
        <v>79</v>
      </c>
      <c r="AU233" s="12" t="s">
        <v>41</v>
      </c>
      <c r="AY233" s="12" t="s">
        <v>78</v>
      </c>
      <c r="BE233" s="121">
        <f>IF(N233="základní",J233,0)</f>
        <v>0</v>
      </c>
      <c r="BF233" s="121">
        <f>IF(N233="snížená",J233,0)</f>
        <v>0</v>
      </c>
      <c r="BG233" s="121">
        <f>IF(N233="zákl. přenesená",J233,0)</f>
        <v>0</v>
      </c>
      <c r="BH233" s="121">
        <f>IF(N233="sníž. přenesená",J233,0)</f>
        <v>0</v>
      </c>
      <c r="BI233" s="121">
        <f>IF(N233="nulová",J233,0)</f>
        <v>0</v>
      </c>
      <c r="BJ233" s="12" t="s">
        <v>41</v>
      </c>
      <c r="BK233" s="121">
        <f>ROUND(I233*H233,2)</f>
        <v>0</v>
      </c>
      <c r="BL233" s="12" t="s">
        <v>89</v>
      </c>
      <c r="BM233" s="12" t="s">
        <v>147</v>
      </c>
    </row>
    <row r="234" spans="2:65" s="1" customFormat="1" ht="27">
      <c r="B234" s="23"/>
      <c r="D234" s="123" t="s">
        <v>319</v>
      </c>
      <c r="F234" s="136" t="s">
        <v>745</v>
      </c>
      <c r="I234" s="137"/>
      <c r="L234" s="23"/>
      <c r="M234" s="138"/>
      <c r="N234" s="24"/>
      <c r="O234" s="24"/>
      <c r="P234" s="24"/>
      <c r="Q234" s="24"/>
      <c r="R234" s="24"/>
      <c r="S234" s="24"/>
      <c r="T234" s="37"/>
      <c r="AT234" s="12" t="s">
        <v>319</v>
      </c>
      <c r="AU234" s="12" t="s">
        <v>41</v>
      </c>
    </row>
    <row r="235" spans="2:65" s="1" customFormat="1" ht="16.5" customHeight="1">
      <c r="B235" s="109"/>
      <c r="C235" s="110" t="s">
        <v>153</v>
      </c>
      <c r="D235" s="110" t="s">
        <v>79</v>
      </c>
      <c r="E235" s="111" t="s">
        <v>153</v>
      </c>
      <c r="F235" s="112" t="s">
        <v>763</v>
      </c>
      <c r="G235" s="113" t="s">
        <v>141</v>
      </c>
      <c r="H235" s="114">
        <v>2</v>
      </c>
      <c r="I235" s="115"/>
      <c r="J235" s="116">
        <f>ROUND(I235*H235,2)</f>
        <v>0</v>
      </c>
      <c r="K235" s="112" t="s">
        <v>1</v>
      </c>
      <c r="L235" s="23"/>
      <c r="M235" s="117" t="s">
        <v>1</v>
      </c>
      <c r="N235" s="118" t="s">
        <v>28</v>
      </c>
      <c r="O235" s="24"/>
      <c r="P235" s="119">
        <f>O235*H235</f>
        <v>0</v>
      </c>
      <c r="Q235" s="119">
        <v>0</v>
      </c>
      <c r="R235" s="119">
        <f>Q235*H235</f>
        <v>0</v>
      </c>
      <c r="S235" s="119">
        <v>0</v>
      </c>
      <c r="T235" s="120">
        <f>S235*H235</f>
        <v>0</v>
      </c>
      <c r="AR235" s="12" t="s">
        <v>89</v>
      </c>
      <c r="AT235" s="12" t="s">
        <v>79</v>
      </c>
      <c r="AU235" s="12" t="s">
        <v>41</v>
      </c>
      <c r="AY235" s="12" t="s">
        <v>78</v>
      </c>
      <c r="BE235" s="121">
        <f>IF(N235="základní",J235,0)</f>
        <v>0</v>
      </c>
      <c r="BF235" s="121">
        <f>IF(N235="snížená",J235,0)</f>
        <v>0</v>
      </c>
      <c r="BG235" s="121">
        <f>IF(N235="zákl. přenesená",J235,0)</f>
        <v>0</v>
      </c>
      <c r="BH235" s="121">
        <f>IF(N235="sníž. přenesená",J235,0)</f>
        <v>0</v>
      </c>
      <c r="BI235" s="121">
        <f>IF(N235="nulová",J235,0)</f>
        <v>0</v>
      </c>
      <c r="BJ235" s="12" t="s">
        <v>41</v>
      </c>
      <c r="BK235" s="121">
        <f>ROUND(I235*H235,2)</f>
        <v>0</v>
      </c>
      <c r="BL235" s="12" t="s">
        <v>89</v>
      </c>
      <c r="BM235" s="12" t="s">
        <v>222</v>
      </c>
    </row>
    <row r="236" spans="2:65" s="1" customFormat="1" ht="27">
      <c r="B236" s="23"/>
      <c r="D236" s="123" t="s">
        <v>319</v>
      </c>
      <c r="F236" s="136" t="s">
        <v>745</v>
      </c>
      <c r="I236" s="137"/>
      <c r="L236" s="23"/>
      <c r="M236" s="138"/>
      <c r="N236" s="24"/>
      <c r="O236" s="24"/>
      <c r="P236" s="24"/>
      <c r="Q236" s="24"/>
      <c r="R236" s="24"/>
      <c r="S236" s="24"/>
      <c r="T236" s="37"/>
      <c r="AT236" s="12" t="s">
        <v>319</v>
      </c>
      <c r="AU236" s="12" t="s">
        <v>41</v>
      </c>
    </row>
    <row r="237" spans="2:65" s="1" customFormat="1" ht="16.5" customHeight="1">
      <c r="B237" s="109"/>
      <c r="C237" s="110" t="s">
        <v>223</v>
      </c>
      <c r="D237" s="110" t="s">
        <v>79</v>
      </c>
      <c r="E237" s="111" t="s">
        <v>223</v>
      </c>
      <c r="F237" s="112" t="s">
        <v>764</v>
      </c>
      <c r="G237" s="113" t="s">
        <v>141</v>
      </c>
      <c r="H237" s="114">
        <v>2</v>
      </c>
      <c r="I237" s="115"/>
      <c r="J237" s="116">
        <f>ROUND(I237*H237,2)</f>
        <v>0</v>
      </c>
      <c r="K237" s="112" t="s">
        <v>1</v>
      </c>
      <c r="L237" s="23"/>
      <c r="M237" s="117" t="s">
        <v>1</v>
      </c>
      <c r="N237" s="118" t="s">
        <v>28</v>
      </c>
      <c r="O237" s="24"/>
      <c r="P237" s="119">
        <f>O237*H237</f>
        <v>0</v>
      </c>
      <c r="Q237" s="119">
        <v>0</v>
      </c>
      <c r="R237" s="119">
        <f>Q237*H237</f>
        <v>0</v>
      </c>
      <c r="S237" s="119">
        <v>0</v>
      </c>
      <c r="T237" s="120">
        <f>S237*H237</f>
        <v>0</v>
      </c>
      <c r="AR237" s="12" t="s">
        <v>89</v>
      </c>
      <c r="AT237" s="12" t="s">
        <v>79</v>
      </c>
      <c r="AU237" s="12" t="s">
        <v>41</v>
      </c>
      <c r="AY237" s="12" t="s">
        <v>78</v>
      </c>
      <c r="BE237" s="121">
        <f>IF(N237="základní",J237,0)</f>
        <v>0</v>
      </c>
      <c r="BF237" s="121">
        <f>IF(N237="snížená",J237,0)</f>
        <v>0</v>
      </c>
      <c r="BG237" s="121">
        <f>IF(N237="zákl. přenesená",J237,0)</f>
        <v>0</v>
      </c>
      <c r="BH237" s="121">
        <f>IF(N237="sníž. přenesená",J237,0)</f>
        <v>0</v>
      </c>
      <c r="BI237" s="121">
        <f>IF(N237="nulová",J237,0)</f>
        <v>0</v>
      </c>
      <c r="BJ237" s="12" t="s">
        <v>41</v>
      </c>
      <c r="BK237" s="121">
        <f>ROUND(I237*H237,2)</f>
        <v>0</v>
      </c>
      <c r="BL237" s="12" t="s">
        <v>89</v>
      </c>
      <c r="BM237" s="12" t="s">
        <v>224</v>
      </c>
    </row>
    <row r="238" spans="2:65" s="1" customFormat="1" ht="27">
      <c r="B238" s="23"/>
      <c r="D238" s="123" t="s">
        <v>319</v>
      </c>
      <c r="F238" s="136" t="s">
        <v>745</v>
      </c>
      <c r="I238" s="137"/>
      <c r="L238" s="23"/>
      <c r="M238" s="138"/>
      <c r="N238" s="24"/>
      <c r="O238" s="24"/>
      <c r="P238" s="24"/>
      <c r="Q238" s="24"/>
      <c r="R238" s="24"/>
      <c r="S238" s="24"/>
      <c r="T238" s="37"/>
      <c r="AT238" s="12" t="s">
        <v>319</v>
      </c>
      <c r="AU238" s="12" t="s">
        <v>41</v>
      </c>
    </row>
    <row r="239" spans="2:65" s="1" customFormat="1" ht="16.5" customHeight="1">
      <c r="B239" s="109"/>
      <c r="C239" s="110" t="s">
        <v>187</v>
      </c>
      <c r="D239" s="110" t="s">
        <v>79</v>
      </c>
      <c r="E239" s="111" t="s">
        <v>187</v>
      </c>
      <c r="F239" s="112" t="s">
        <v>765</v>
      </c>
      <c r="G239" s="113" t="s">
        <v>141</v>
      </c>
      <c r="H239" s="114">
        <v>2</v>
      </c>
      <c r="I239" s="115"/>
      <c r="J239" s="116">
        <f>ROUND(I239*H239,2)</f>
        <v>0</v>
      </c>
      <c r="K239" s="112" t="s">
        <v>1</v>
      </c>
      <c r="L239" s="23"/>
      <c r="M239" s="117" t="s">
        <v>1</v>
      </c>
      <c r="N239" s="118" t="s">
        <v>28</v>
      </c>
      <c r="O239" s="24"/>
      <c r="P239" s="119">
        <f>O239*H239</f>
        <v>0</v>
      </c>
      <c r="Q239" s="119">
        <v>0</v>
      </c>
      <c r="R239" s="119">
        <f>Q239*H239</f>
        <v>0</v>
      </c>
      <c r="S239" s="119">
        <v>0</v>
      </c>
      <c r="T239" s="120">
        <f>S239*H239</f>
        <v>0</v>
      </c>
      <c r="AR239" s="12" t="s">
        <v>89</v>
      </c>
      <c r="AT239" s="12" t="s">
        <v>79</v>
      </c>
      <c r="AU239" s="12" t="s">
        <v>41</v>
      </c>
      <c r="AY239" s="12" t="s">
        <v>78</v>
      </c>
      <c r="BE239" s="121">
        <f>IF(N239="základní",J239,0)</f>
        <v>0</v>
      </c>
      <c r="BF239" s="121">
        <f>IF(N239="snížená",J239,0)</f>
        <v>0</v>
      </c>
      <c r="BG239" s="121">
        <f>IF(N239="zákl. přenesená",J239,0)</f>
        <v>0</v>
      </c>
      <c r="BH239" s="121">
        <f>IF(N239="sníž. přenesená",J239,0)</f>
        <v>0</v>
      </c>
      <c r="BI239" s="121">
        <f>IF(N239="nulová",J239,0)</f>
        <v>0</v>
      </c>
      <c r="BJ239" s="12" t="s">
        <v>41</v>
      </c>
      <c r="BK239" s="121">
        <f>ROUND(I239*H239,2)</f>
        <v>0</v>
      </c>
      <c r="BL239" s="12" t="s">
        <v>89</v>
      </c>
      <c r="BM239" s="12" t="s">
        <v>225</v>
      </c>
    </row>
    <row r="240" spans="2:65" s="1" customFormat="1" ht="27">
      <c r="B240" s="23"/>
      <c r="D240" s="123" t="s">
        <v>319</v>
      </c>
      <c r="F240" s="136" t="s">
        <v>745</v>
      </c>
      <c r="I240" s="137"/>
      <c r="L240" s="23"/>
      <c r="M240" s="138"/>
      <c r="N240" s="24"/>
      <c r="O240" s="24"/>
      <c r="P240" s="24"/>
      <c r="Q240" s="24"/>
      <c r="R240" s="24"/>
      <c r="S240" s="24"/>
      <c r="T240" s="37"/>
      <c r="AT240" s="12" t="s">
        <v>319</v>
      </c>
      <c r="AU240" s="12" t="s">
        <v>41</v>
      </c>
    </row>
    <row r="241" spans="2:65" s="1" customFormat="1" ht="16.5" customHeight="1">
      <c r="B241" s="109"/>
      <c r="C241" s="110" t="s">
        <v>226</v>
      </c>
      <c r="D241" s="110" t="s">
        <v>79</v>
      </c>
      <c r="E241" s="111" t="s">
        <v>226</v>
      </c>
      <c r="F241" s="112" t="s">
        <v>766</v>
      </c>
      <c r="G241" s="113" t="s">
        <v>141</v>
      </c>
      <c r="H241" s="114">
        <v>7</v>
      </c>
      <c r="I241" s="115"/>
      <c r="J241" s="116">
        <f>ROUND(I241*H241,2)</f>
        <v>0</v>
      </c>
      <c r="K241" s="112" t="s">
        <v>1</v>
      </c>
      <c r="L241" s="23"/>
      <c r="M241" s="117" t="s">
        <v>1</v>
      </c>
      <c r="N241" s="118" t="s">
        <v>28</v>
      </c>
      <c r="O241" s="24"/>
      <c r="P241" s="119">
        <f>O241*H241</f>
        <v>0</v>
      </c>
      <c r="Q241" s="119">
        <v>0</v>
      </c>
      <c r="R241" s="119">
        <f>Q241*H241</f>
        <v>0</v>
      </c>
      <c r="S241" s="119">
        <v>0</v>
      </c>
      <c r="T241" s="120">
        <f>S241*H241</f>
        <v>0</v>
      </c>
      <c r="AR241" s="12" t="s">
        <v>89</v>
      </c>
      <c r="AT241" s="12" t="s">
        <v>79</v>
      </c>
      <c r="AU241" s="12" t="s">
        <v>41</v>
      </c>
      <c r="AY241" s="12" t="s">
        <v>78</v>
      </c>
      <c r="BE241" s="121">
        <f>IF(N241="základní",J241,0)</f>
        <v>0</v>
      </c>
      <c r="BF241" s="121">
        <f>IF(N241="snížená",J241,0)</f>
        <v>0</v>
      </c>
      <c r="BG241" s="121">
        <f>IF(N241="zákl. přenesená",J241,0)</f>
        <v>0</v>
      </c>
      <c r="BH241" s="121">
        <f>IF(N241="sníž. přenesená",J241,0)</f>
        <v>0</v>
      </c>
      <c r="BI241" s="121">
        <f>IF(N241="nulová",J241,0)</f>
        <v>0</v>
      </c>
      <c r="BJ241" s="12" t="s">
        <v>41</v>
      </c>
      <c r="BK241" s="121">
        <f>ROUND(I241*H241,2)</f>
        <v>0</v>
      </c>
      <c r="BL241" s="12" t="s">
        <v>89</v>
      </c>
      <c r="BM241" s="12" t="s">
        <v>227</v>
      </c>
    </row>
    <row r="242" spans="2:65" s="1" customFormat="1" ht="27">
      <c r="B242" s="23"/>
      <c r="D242" s="123" t="s">
        <v>319</v>
      </c>
      <c r="F242" s="136" t="s">
        <v>745</v>
      </c>
      <c r="I242" s="137"/>
      <c r="L242" s="23"/>
      <c r="M242" s="138"/>
      <c r="N242" s="24"/>
      <c r="O242" s="24"/>
      <c r="P242" s="24"/>
      <c r="Q242" s="24"/>
      <c r="R242" s="24"/>
      <c r="S242" s="24"/>
      <c r="T242" s="37"/>
      <c r="AT242" s="12" t="s">
        <v>319</v>
      </c>
      <c r="AU242" s="12" t="s">
        <v>41</v>
      </c>
    </row>
    <row r="243" spans="2:65" s="1" customFormat="1" ht="16.5" customHeight="1">
      <c r="B243" s="109"/>
      <c r="C243" s="110" t="s">
        <v>154</v>
      </c>
      <c r="D243" s="110" t="s">
        <v>79</v>
      </c>
      <c r="E243" s="111" t="s">
        <v>154</v>
      </c>
      <c r="F243" s="112" t="s">
        <v>767</v>
      </c>
      <c r="G243" s="113" t="s">
        <v>141</v>
      </c>
      <c r="H243" s="114">
        <v>25</v>
      </c>
      <c r="I243" s="115"/>
      <c r="J243" s="116">
        <f>ROUND(I243*H243,2)</f>
        <v>0</v>
      </c>
      <c r="K243" s="112" t="s">
        <v>1</v>
      </c>
      <c r="L243" s="23"/>
      <c r="M243" s="117" t="s">
        <v>1</v>
      </c>
      <c r="N243" s="118" t="s">
        <v>28</v>
      </c>
      <c r="O243" s="24"/>
      <c r="P243" s="119">
        <f>O243*H243</f>
        <v>0</v>
      </c>
      <c r="Q243" s="119">
        <v>0</v>
      </c>
      <c r="R243" s="119">
        <f>Q243*H243</f>
        <v>0</v>
      </c>
      <c r="S243" s="119">
        <v>0</v>
      </c>
      <c r="T243" s="120">
        <f>S243*H243</f>
        <v>0</v>
      </c>
      <c r="AR243" s="12" t="s">
        <v>89</v>
      </c>
      <c r="AT243" s="12" t="s">
        <v>79</v>
      </c>
      <c r="AU243" s="12" t="s">
        <v>41</v>
      </c>
      <c r="AY243" s="12" t="s">
        <v>78</v>
      </c>
      <c r="BE243" s="121">
        <f>IF(N243="základní",J243,0)</f>
        <v>0</v>
      </c>
      <c r="BF243" s="121">
        <f>IF(N243="snížená",J243,0)</f>
        <v>0</v>
      </c>
      <c r="BG243" s="121">
        <f>IF(N243="zákl. přenesená",J243,0)</f>
        <v>0</v>
      </c>
      <c r="BH243" s="121">
        <f>IF(N243="sníž. přenesená",J243,0)</f>
        <v>0</v>
      </c>
      <c r="BI243" s="121">
        <f>IF(N243="nulová",J243,0)</f>
        <v>0</v>
      </c>
      <c r="BJ243" s="12" t="s">
        <v>41</v>
      </c>
      <c r="BK243" s="121">
        <f>ROUND(I243*H243,2)</f>
        <v>0</v>
      </c>
      <c r="BL243" s="12" t="s">
        <v>89</v>
      </c>
      <c r="BM243" s="12" t="s">
        <v>228</v>
      </c>
    </row>
    <row r="244" spans="2:65" s="1" customFormat="1" ht="27">
      <c r="B244" s="23"/>
      <c r="D244" s="123" t="s">
        <v>319</v>
      </c>
      <c r="F244" s="136" t="s">
        <v>745</v>
      </c>
      <c r="I244" s="137"/>
      <c r="L244" s="23"/>
      <c r="M244" s="138"/>
      <c r="N244" s="24"/>
      <c r="O244" s="24"/>
      <c r="P244" s="24"/>
      <c r="Q244" s="24"/>
      <c r="R244" s="24"/>
      <c r="S244" s="24"/>
      <c r="T244" s="37"/>
      <c r="AT244" s="12" t="s">
        <v>319</v>
      </c>
      <c r="AU244" s="12" t="s">
        <v>41</v>
      </c>
    </row>
    <row r="245" spans="2:65" s="1" customFormat="1" ht="16.5" customHeight="1">
      <c r="B245" s="109"/>
      <c r="C245" s="110" t="s">
        <v>229</v>
      </c>
      <c r="D245" s="110" t="s">
        <v>79</v>
      </c>
      <c r="E245" s="111" t="s">
        <v>229</v>
      </c>
      <c r="F245" s="112" t="s">
        <v>768</v>
      </c>
      <c r="G245" s="113" t="s">
        <v>141</v>
      </c>
      <c r="H245" s="114">
        <v>11</v>
      </c>
      <c r="I245" s="115"/>
      <c r="J245" s="116">
        <f>ROUND(I245*H245,2)</f>
        <v>0</v>
      </c>
      <c r="K245" s="112" t="s">
        <v>1</v>
      </c>
      <c r="L245" s="23"/>
      <c r="M245" s="117" t="s">
        <v>1</v>
      </c>
      <c r="N245" s="118" t="s">
        <v>28</v>
      </c>
      <c r="O245" s="24"/>
      <c r="P245" s="119">
        <f>O245*H245</f>
        <v>0</v>
      </c>
      <c r="Q245" s="119">
        <v>0</v>
      </c>
      <c r="R245" s="119">
        <f>Q245*H245</f>
        <v>0</v>
      </c>
      <c r="S245" s="119">
        <v>0</v>
      </c>
      <c r="T245" s="120">
        <f>S245*H245</f>
        <v>0</v>
      </c>
      <c r="AR245" s="12" t="s">
        <v>89</v>
      </c>
      <c r="AT245" s="12" t="s">
        <v>79</v>
      </c>
      <c r="AU245" s="12" t="s">
        <v>41</v>
      </c>
      <c r="AY245" s="12" t="s">
        <v>78</v>
      </c>
      <c r="BE245" s="121">
        <f>IF(N245="základní",J245,0)</f>
        <v>0</v>
      </c>
      <c r="BF245" s="121">
        <f>IF(N245="snížená",J245,0)</f>
        <v>0</v>
      </c>
      <c r="BG245" s="121">
        <f>IF(N245="zákl. přenesená",J245,0)</f>
        <v>0</v>
      </c>
      <c r="BH245" s="121">
        <f>IF(N245="sníž. přenesená",J245,0)</f>
        <v>0</v>
      </c>
      <c r="BI245" s="121">
        <f>IF(N245="nulová",J245,0)</f>
        <v>0</v>
      </c>
      <c r="BJ245" s="12" t="s">
        <v>41</v>
      </c>
      <c r="BK245" s="121">
        <f>ROUND(I245*H245,2)</f>
        <v>0</v>
      </c>
      <c r="BL245" s="12" t="s">
        <v>89</v>
      </c>
      <c r="BM245" s="12" t="s">
        <v>230</v>
      </c>
    </row>
    <row r="246" spans="2:65" s="1" customFormat="1" ht="27">
      <c r="B246" s="23"/>
      <c r="D246" s="123" t="s">
        <v>319</v>
      </c>
      <c r="F246" s="136" t="s">
        <v>745</v>
      </c>
      <c r="I246" s="137"/>
      <c r="L246" s="23"/>
      <c r="M246" s="138"/>
      <c r="N246" s="24"/>
      <c r="O246" s="24"/>
      <c r="P246" s="24"/>
      <c r="Q246" s="24"/>
      <c r="R246" s="24"/>
      <c r="S246" s="24"/>
      <c r="T246" s="37"/>
      <c r="AT246" s="12" t="s">
        <v>319</v>
      </c>
      <c r="AU246" s="12" t="s">
        <v>41</v>
      </c>
    </row>
    <row r="247" spans="2:65" s="1" customFormat="1" ht="16.5" customHeight="1">
      <c r="B247" s="109"/>
      <c r="C247" s="110" t="s">
        <v>156</v>
      </c>
      <c r="D247" s="110" t="s">
        <v>79</v>
      </c>
      <c r="E247" s="111" t="s">
        <v>156</v>
      </c>
      <c r="F247" s="112" t="s">
        <v>769</v>
      </c>
      <c r="G247" s="113" t="s">
        <v>141</v>
      </c>
      <c r="H247" s="114">
        <v>8</v>
      </c>
      <c r="I247" s="115"/>
      <c r="J247" s="116">
        <f>ROUND(I247*H247,2)</f>
        <v>0</v>
      </c>
      <c r="K247" s="112" t="s">
        <v>1</v>
      </c>
      <c r="L247" s="23"/>
      <c r="M247" s="117" t="s">
        <v>1</v>
      </c>
      <c r="N247" s="118" t="s">
        <v>28</v>
      </c>
      <c r="O247" s="24"/>
      <c r="P247" s="119">
        <f>O247*H247</f>
        <v>0</v>
      </c>
      <c r="Q247" s="119">
        <v>0</v>
      </c>
      <c r="R247" s="119">
        <f>Q247*H247</f>
        <v>0</v>
      </c>
      <c r="S247" s="119">
        <v>0</v>
      </c>
      <c r="T247" s="120">
        <f>S247*H247</f>
        <v>0</v>
      </c>
      <c r="AR247" s="12" t="s">
        <v>89</v>
      </c>
      <c r="AT247" s="12" t="s">
        <v>79</v>
      </c>
      <c r="AU247" s="12" t="s">
        <v>41</v>
      </c>
      <c r="AY247" s="12" t="s">
        <v>78</v>
      </c>
      <c r="BE247" s="121">
        <f>IF(N247="základní",J247,0)</f>
        <v>0</v>
      </c>
      <c r="BF247" s="121">
        <f>IF(N247="snížená",J247,0)</f>
        <v>0</v>
      </c>
      <c r="BG247" s="121">
        <f>IF(N247="zákl. přenesená",J247,0)</f>
        <v>0</v>
      </c>
      <c r="BH247" s="121">
        <f>IF(N247="sníž. přenesená",J247,0)</f>
        <v>0</v>
      </c>
      <c r="BI247" s="121">
        <f>IF(N247="nulová",J247,0)</f>
        <v>0</v>
      </c>
      <c r="BJ247" s="12" t="s">
        <v>41</v>
      </c>
      <c r="BK247" s="121">
        <f>ROUND(I247*H247,2)</f>
        <v>0</v>
      </c>
      <c r="BL247" s="12" t="s">
        <v>89</v>
      </c>
      <c r="BM247" s="12" t="s">
        <v>231</v>
      </c>
    </row>
    <row r="248" spans="2:65" s="1" customFormat="1" ht="27">
      <c r="B248" s="23"/>
      <c r="D248" s="123" t="s">
        <v>319</v>
      </c>
      <c r="F248" s="136" t="s">
        <v>745</v>
      </c>
      <c r="I248" s="137"/>
      <c r="L248" s="23"/>
      <c r="M248" s="138"/>
      <c r="N248" s="24"/>
      <c r="O248" s="24"/>
      <c r="P248" s="24"/>
      <c r="Q248" s="24"/>
      <c r="R248" s="24"/>
      <c r="S248" s="24"/>
      <c r="T248" s="37"/>
      <c r="AT248" s="12" t="s">
        <v>319</v>
      </c>
      <c r="AU248" s="12" t="s">
        <v>41</v>
      </c>
    </row>
    <row r="249" spans="2:65" s="1" customFormat="1" ht="16.5" customHeight="1">
      <c r="B249" s="109"/>
      <c r="C249" s="110" t="s">
        <v>232</v>
      </c>
      <c r="D249" s="110" t="s">
        <v>79</v>
      </c>
      <c r="E249" s="111" t="s">
        <v>232</v>
      </c>
      <c r="F249" s="112" t="s">
        <v>770</v>
      </c>
      <c r="G249" s="113" t="s">
        <v>141</v>
      </c>
      <c r="H249" s="114">
        <v>13</v>
      </c>
      <c r="I249" s="115"/>
      <c r="J249" s="116">
        <f>ROUND(I249*H249,2)</f>
        <v>0</v>
      </c>
      <c r="K249" s="112" t="s">
        <v>1</v>
      </c>
      <c r="L249" s="23"/>
      <c r="M249" s="117" t="s">
        <v>1</v>
      </c>
      <c r="N249" s="118" t="s">
        <v>28</v>
      </c>
      <c r="O249" s="24"/>
      <c r="P249" s="119">
        <f>O249*H249</f>
        <v>0</v>
      </c>
      <c r="Q249" s="119">
        <v>0</v>
      </c>
      <c r="R249" s="119">
        <f>Q249*H249</f>
        <v>0</v>
      </c>
      <c r="S249" s="119">
        <v>0</v>
      </c>
      <c r="T249" s="120">
        <f>S249*H249</f>
        <v>0</v>
      </c>
      <c r="AR249" s="12" t="s">
        <v>89</v>
      </c>
      <c r="AT249" s="12" t="s">
        <v>79</v>
      </c>
      <c r="AU249" s="12" t="s">
        <v>41</v>
      </c>
      <c r="AY249" s="12" t="s">
        <v>78</v>
      </c>
      <c r="BE249" s="121">
        <f>IF(N249="základní",J249,0)</f>
        <v>0</v>
      </c>
      <c r="BF249" s="121">
        <f>IF(N249="snížená",J249,0)</f>
        <v>0</v>
      </c>
      <c r="BG249" s="121">
        <f>IF(N249="zákl. přenesená",J249,0)</f>
        <v>0</v>
      </c>
      <c r="BH249" s="121">
        <f>IF(N249="sníž. přenesená",J249,0)</f>
        <v>0</v>
      </c>
      <c r="BI249" s="121">
        <f>IF(N249="nulová",J249,0)</f>
        <v>0</v>
      </c>
      <c r="BJ249" s="12" t="s">
        <v>41</v>
      </c>
      <c r="BK249" s="121">
        <f>ROUND(I249*H249,2)</f>
        <v>0</v>
      </c>
      <c r="BL249" s="12" t="s">
        <v>89</v>
      </c>
      <c r="BM249" s="12" t="s">
        <v>233</v>
      </c>
    </row>
    <row r="250" spans="2:65" s="1" customFormat="1" ht="27">
      <c r="B250" s="23"/>
      <c r="D250" s="123" t="s">
        <v>319</v>
      </c>
      <c r="F250" s="136" t="s">
        <v>745</v>
      </c>
      <c r="I250" s="137"/>
      <c r="L250" s="23"/>
      <c r="M250" s="138"/>
      <c r="N250" s="24"/>
      <c r="O250" s="24"/>
      <c r="P250" s="24"/>
      <c r="Q250" s="24"/>
      <c r="R250" s="24"/>
      <c r="S250" s="24"/>
      <c r="T250" s="37"/>
      <c r="AT250" s="12" t="s">
        <v>319</v>
      </c>
      <c r="AU250" s="12" t="s">
        <v>41</v>
      </c>
    </row>
    <row r="251" spans="2:65" s="1" customFormat="1" ht="16.5" customHeight="1">
      <c r="B251" s="109"/>
      <c r="C251" s="110" t="s">
        <v>45</v>
      </c>
      <c r="D251" s="110" t="s">
        <v>79</v>
      </c>
      <c r="E251" s="111" t="s">
        <v>45</v>
      </c>
      <c r="F251" s="112" t="s">
        <v>771</v>
      </c>
      <c r="G251" s="113" t="s">
        <v>141</v>
      </c>
      <c r="H251" s="114">
        <v>3</v>
      </c>
      <c r="I251" s="115"/>
      <c r="J251" s="116">
        <f>ROUND(I251*H251,2)</f>
        <v>0</v>
      </c>
      <c r="K251" s="112" t="s">
        <v>1</v>
      </c>
      <c r="L251" s="23"/>
      <c r="M251" s="117" t="s">
        <v>1</v>
      </c>
      <c r="N251" s="118" t="s">
        <v>28</v>
      </c>
      <c r="O251" s="24"/>
      <c r="P251" s="119">
        <f>O251*H251</f>
        <v>0</v>
      </c>
      <c r="Q251" s="119">
        <v>0</v>
      </c>
      <c r="R251" s="119">
        <f>Q251*H251</f>
        <v>0</v>
      </c>
      <c r="S251" s="119">
        <v>0</v>
      </c>
      <c r="T251" s="120">
        <f>S251*H251</f>
        <v>0</v>
      </c>
      <c r="AR251" s="12" t="s">
        <v>89</v>
      </c>
      <c r="AT251" s="12" t="s">
        <v>79</v>
      </c>
      <c r="AU251" s="12" t="s">
        <v>41</v>
      </c>
      <c r="AY251" s="12" t="s">
        <v>78</v>
      </c>
      <c r="BE251" s="121">
        <f>IF(N251="základní",J251,0)</f>
        <v>0</v>
      </c>
      <c r="BF251" s="121">
        <f>IF(N251="snížená",J251,0)</f>
        <v>0</v>
      </c>
      <c r="BG251" s="121">
        <f>IF(N251="zákl. přenesená",J251,0)</f>
        <v>0</v>
      </c>
      <c r="BH251" s="121">
        <f>IF(N251="sníž. přenesená",J251,0)</f>
        <v>0</v>
      </c>
      <c r="BI251" s="121">
        <f>IF(N251="nulová",J251,0)</f>
        <v>0</v>
      </c>
      <c r="BJ251" s="12" t="s">
        <v>41</v>
      </c>
      <c r="BK251" s="121">
        <f>ROUND(I251*H251,2)</f>
        <v>0</v>
      </c>
      <c r="BL251" s="12" t="s">
        <v>89</v>
      </c>
      <c r="BM251" s="12" t="s">
        <v>161</v>
      </c>
    </row>
    <row r="252" spans="2:65" s="1" customFormat="1" ht="27">
      <c r="B252" s="23"/>
      <c r="D252" s="123" t="s">
        <v>319</v>
      </c>
      <c r="F252" s="136" t="s">
        <v>745</v>
      </c>
      <c r="I252" s="137"/>
      <c r="L252" s="23"/>
      <c r="M252" s="138"/>
      <c r="N252" s="24"/>
      <c r="O252" s="24"/>
      <c r="P252" s="24"/>
      <c r="Q252" s="24"/>
      <c r="R252" s="24"/>
      <c r="S252" s="24"/>
      <c r="T252" s="37"/>
      <c r="AT252" s="12" t="s">
        <v>319</v>
      </c>
      <c r="AU252" s="12" t="s">
        <v>41</v>
      </c>
    </row>
    <row r="253" spans="2:65" s="1" customFormat="1" ht="16.5" customHeight="1">
      <c r="B253" s="109"/>
      <c r="C253" s="110" t="s">
        <v>234</v>
      </c>
      <c r="D253" s="110" t="s">
        <v>79</v>
      </c>
      <c r="E253" s="111" t="s">
        <v>234</v>
      </c>
      <c r="F253" s="112" t="s">
        <v>772</v>
      </c>
      <c r="G253" s="113" t="s">
        <v>141</v>
      </c>
      <c r="H253" s="114">
        <v>1</v>
      </c>
      <c r="I253" s="115"/>
      <c r="J253" s="116">
        <f>ROUND(I253*H253,2)</f>
        <v>0</v>
      </c>
      <c r="K253" s="112" t="s">
        <v>1</v>
      </c>
      <c r="L253" s="23"/>
      <c r="M253" s="117" t="s">
        <v>1</v>
      </c>
      <c r="N253" s="118" t="s">
        <v>28</v>
      </c>
      <c r="O253" s="24"/>
      <c r="P253" s="119">
        <f>O253*H253</f>
        <v>0</v>
      </c>
      <c r="Q253" s="119">
        <v>0</v>
      </c>
      <c r="R253" s="119">
        <f>Q253*H253</f>
        <v>0</v>
      </c>
      <c r="S253" s="119">
        <v>0</v>
      </c>
      <c r="T253" s="120">
        <f>S253*H253</f>
        <v>0</v>
      </c>
      <c r="AR253" s="12" t="s">
        <v>89</v>
      </c>
      <c r="AT253" s="12" t="s">
        <v>79</v>
      </c>
      <c r="AU253" s="12" t="s">
        <v>41</v>
      </c>
      <c r="AY253" s="12" t="s">
        <v>78</v>
      </c>
      <c r="BE253" s="121">
        <f>IF(N253="základní",J253,0)</f>
        <v>0</v>
      </c>
      <c r="BF253" s="121">
        <f>IF(N253="snížená",J253,0)</f>
        <v>0</v>
      </c>
      <c r="BG253" s="121">
        <f>IF(N253="zákl. přenesená",J253,0)</f>
        <v>0</v>
      </c>
      <c r="BH253" s="121">
        <f>IF(N253="sníž. přenesená",J253,0)</f>
        <v>0</v>
      </c>
      <c r="BI253" s="121">
        <f>IF(N253="nulová",J253,0)</f>
        <v>0</v>
      </c>
      <c r="BJ253" s="12" t="s">
        <v>41</v>
      </c>
      <c r="BK253" s="121">
        <f>ROUND(I253*H253,2)</f>
        <v>0</v>
      </c>
      <c r="BL253" s="12" t="s">
        <v>89</v>
      </c>
      <c r="BM253" s="12" t="s">
        <v>235</v>
      </c>
    </row>
    <row r="254" spans="2:65" s="1" customFormat="1" ht="27">
      <c r="B254" s="23"/>
      <c r="D254" s="123" t="s">
        <v>319</v>
      </c>
      <c r="F254" s="136" t="s">
        <v>745</v>
      </c>
      <c r="I254" s="137"/>
      <c r="L254" s="23"/>
      <c r="M254" s="138"/>
      <c r="N254" s="24"/>
      <c r="O254" s="24"/>
      <c r="P254" s="24"/>
      <c r="Q254" s="24"/>
      <c r="R254" s="24"/>
      <c r="S254" s="24"/>
      <c r="T254" s="37"/>
      <c r="AT254" s="12" t="s">
        <v>319</v>
      </c>
      <c r="AU254" s="12" t="s">
        <v>41</v>
      </c>
    </row>
    <row r="255" spans="2:65" s="1" customFormat="1" ht="16.5" customHeight="1">
      <c r="B255" s="109"/>
      <c r="C255" s="110" t="s">
        <v>158</v>
      </c>
      <c r="D255" s="110" t="s">
        <v>79</v>
      </c>
      <c r="E255" s="111" t="s">
        <v>158</v>
      </c>
      <c r="F255" s="112" t="s">
        <v>773</v>
      </c>
      <c r="G255" s="113" t="s">
        <v>141</v>
      </c>
      <c r="H255" s="114">
        <v>19</v>
      </c>
      <c r="I255" s="115"/>
      <c r="J255" s="116">
        <f>ROUND(I255*H255,2)</f>
        <v>0</v>
      </c>
      <c r="K255" s="112" t="s">
        <v>1</v>
      </c>
      <c r="L255" s="23"/>
      <c r="M255" s="117" t="s">
        <v>1</v>
      </c>
      <c r="N255" s="118" t="s">
        <v>28</v>
      </c>
      <c r="O255" s="24"/>
      <c r="P255" s="119">
        <f>O255*H255</f>
        <v>0</v>
      </c>
      <c r="Q255" s="119">
        <v>0</v>
      </c>
      <c r="R255" s="119">
        <f>Q255*H255</f>
        <v>0</v>
      </c>
      <c r="S255" s="119">
        <v>0</v>
      </c>
      <c r="T255" s="120">
        <f>S255*H255</f>
        <v>0</v>
      </c>
      <c r="AR255" s="12" t="s">
        <v>89</v>
      </c>
      <c r="AT255" s="12" t="s">
        <v>79</v>
      </c>
      <c r="AU255" s="12" t="s">
        <v>41</v>
      </c>
      <c r="AY255" s="12" t="s">
        <v>78</v>
      </c>
      <c r="BE255" s="121">
        <f>IF(N255="základní",J255,0)</f>
        <v>0</v>
      </c>
      <c r="BF255" s="121">
        <f>IF(N255="snížená",J255,0)</f>
        <v>0</v>
      </c>
      <c r="BG255" s="121">
        <f>IF(N255="zákl. přenesená",J255,0)</f>
        <v>0</v>
      </c>
      <c r="BH255" s="121">
        <f>IF(N255="sníž. přenesená",J255,0)</f>
        <v>0</v>
      </c>
      <c r="BI255" s="121">
        <f>IF(N255="nulová",J255,0)</f>
        <v>0</v>
      </c>
      <c r="BJ255" s="12" t="s">
        <v>41</v>
      </c>
      <c r="BK255" s="121">
        <f>ROUND(I255*H255,2)</f>
        <v>0</v>
      </c>
      <c r="BL255" s="12" t="s">
        <v>89</v>
      </c>
      <c r="BM255" s="12" t="s">
        <v>237</v>
      </c>
    </row>
    <row r="256" spans="2:65" s="1" customFormat="1" ht="27">
      <c r="B256" s="23"/>
      <c r="D256" s="123" t="s">
        <v>319</v>
      </c>
      <c r="F256" s="136" t="s">
        <v>745</v>
      </c>
      <c r="I256" s="137"/>
      <c r="L256" s="23"/>
      <c r="M256" s="138"/>
      <c r="N256" s="24"/>
      <c r="O256" s="24"/>
      <c r="P256" s="24"/>
      <c r="Q256" s="24"/>
      <c r="R256" s="24"/>
      <c r="S256" s="24"/>
      <c r="T256" s="37"/>
      <c r="AT256" s="12" t="s">
        <v>319</v>
      </c>
      <c r="AU256" s="12" t="s">
        <v>41</v>
      </c>
    </row>
    <row r="257" spans="2:65" s="1" customFormat="1" ht="16.5" customHeight="1">
      <c r="B257" s="109"/>
      <c r="C257" s="110" t="s">
        <v>236</v>
      </c>
      <c r="D257" s="110" t="s">
        <v>79</v>
      </c>
      <c r="E257" s="111" t="s">
        <v>236</v>
      </c>
      <c r="F257" s="112" t="s">
        <v>774</v>
      </c>
      <c r="G257" s="113" t="s">
        <v>141</v>
      </c>
      <c r="H257" s="114">
        <v>1</v>
      </c>
      <c r="I257" s="115"/>
      <c r="J257" s="116">
        <f>ROUND(I257*H257,2)</f>
        <v>0</v>
      </c>
      <c r="K257" s="112" t="s">
        <v>1</v>
      </c>
      <c r="L257" s="23"/>
      <c r="M257" s="117" t="s">
        <v>1</v>
      </c>
      <c r="N257" s="118" t="s">
        <v>28</v>
      </c>
      <c r="O257" s="24"/>
      <c r="P257" s="119">
        <f>O257*H257</f>
        <v>0</v>
      </c>
      <c r="Q257" s="119">
        <v>0</v>
      </c>
      <c r="R257" s="119">
        <f>Q257*H257</f>
        <v>0</v>
      </c>
      <c r="S257" s="119">
        <v>0</v>
      </c>
      <c r="T257" s="120">
        <f>S257*H257</f>
        <v>0</v>
      </c>
      <c r="AR257" s="12" t="s">
        <v>89</v>
      </c>
      <c r="AT257" s="12" t="s">
        <v>79</v>
      </c>
      <c r="AU257" s="12" t="s">
        <v>41</v>
      </c>
      <c r="AY257" s="12" t="s">
        <v>78</v>
      </c>
      <c r="BE257" s="121">
        <f>IF(N257="základní",J257,0)</f>
        <v>0</v>
      </c>
      <c r="BF257" s="121">
        <f>IF(N257="snížená",J257,0)</f>
        <v>0</v>
      </c>
      <c r="BG257" s="121">
        <f>IF(N257="zákl. přenesená",J257,0)</f>
        <v>0</v>
      </c>
      <c r="BH257" s="121">
        <f>IF(N257="sníž. přenesená",J257,0)</f>
        <v>0</v>
      </c>
      <c r="BI257" s="121">
        <f>IF(N257="nulová",J257,0)</f>
        <v>0</v>
      </c>
      <c r="BJ257" s="12" t="s">
        <v>41</v>
      </c>
      <c r="BK257" s="121">
        <f>ROUND(I257*H257,2)</f>
        <v>0</v>
      </c>
      <c r="BL257" s="12" t="s">
        <v>89</v>
      </c>
      <c r="BM257" s="12" t="s">
        <v>238</v>
      </c>
    </row>
    <row r="258" spans="2:65" s="1" customFormat="1" ht="27">
      <c r="B258" s="23"/>
      <c r="D258" s="123" t="s">
        <v>319</v>
      </c>
      <c r="F258" s="136" t="s">
        <v>745</v>
      </c>
      <c r="I258" s="137"/>
      <c r="L258" s="23"/>
      <c r="M258" s="138"/>
      <c r="N258" s="24"/>
      <c r="O258" s="24"/>
      <c r="P258" s="24"/>
      <c r="Q258" s="24"/>
      <c r="R258" s="24"/>
      <c r="S258" s="24"/>
      <c r="T258" s="37"/>
      <c r="AT258" s="12" t="s">
        <v>319</v>
      </c>
      <c r="AU258" s="12" t="s">
        <v>41</v>
      </c>
    </row>
    <row r="259" spans="2:65" s="1" customFormat="1" ht="16.5" customHeight="1">
      <c r="B259" s="109"/>
      <c r="C259" s="110" t="s">
        <v>160</v>
      </c>
      <c r="D259" s="110" t="s">
        <v>79</v>
      </c>
      <c r="E259" s="111" t="s">
        <v>160</v>
      </c>
      <c r="F259" s="112" t="s">
        <v>775</v>
      </c>
      <c r="G259" s="113" t="s">
        <v>141</v>
      </c>
      <c r="H259" s="114">
        <v>1</v>
      </c>
      <c r="I259" s="115"/>
      <c r="J259" s="116">
        <f>ROUND(I259*H259,2)</f>
        <v>0</v>
      </c>
      <c r="K259" s="112" t="s">
        <v>1</v>
      </c>
      <c r="L259" s="23"/>
      <c r="M259" s="117" t="s">
        <v>1</v>
      </c>
      <c r="N259" s="118" t="s">
        <v>28</v>
      </c>
      <c r="O259" s="24"/>
      <c r="P259" s="119">
        <f>O259*H259</f>
        <v>0</v>
      </c>
      <c r="Q259" s="119">
        <v>0</v>
      </c>
      <c r="R259" s="119">
        <f>Q259*H259</f>
        <v>0</v>
      </c>
      <c r="S259" s="119">
        <v>0</v>
      </c>
      <c r="T259" s="120">
        <f>S259*H259</f>
        <v>0</v>
      </c>
      <c r="AR259" s="12" t="s">
        <v>89</v>
      </c>
      <c r="AT259" s="12" t="s">
        <v>79</v>
      </c>
      <c r="AU259" s="12" t="s">
        <v>41</v>
      </c>
      <c r="AY259" s="12" t="s">
        <v>78</v>
      </c>
      <c r="BE259" s="121">
        <f>IF(N259="základní",J259,0)</f>
        <v>0</v>
      </c>
      <c r="BF259" s="121">
        <f>IF(N259="snížená",J259,0)</f>
        <v>0</v>
      </c>
      <c r="BG259" s="121">
        <f>IF(N259="zákl. přenesená",J259,0)</f>
        <v>0</v>
      </c>
      <c r="BH259" s="121">
        <f>IF(N259="sníž. přenesená",J259,0)</f>
        <v>0</v>
      </c>
      <c r="BI259" s="121">
        <f>IF(N259="nulová",J259,0)</f>
        <v>0</v>
      </c>
      <c r="BJ259" s="12" t="s">
        <v>41</v>
      </c>
      <c r="BK259" s="121">
        <f>ROUND(I259*H259,2)</f>
        <v>0</v>
      </c>
      <c r="BL259" s="12" t="s">
        <v>89</v>
      </c>
      <c r="BM259" s="12" t="s">
        <v>240</v>
      </c>
    </row>
    <row r="260" spans="2:65" s="1" customFormat="1" ht="27">
      <c r="B260" s="23"/>
      <c r="D260" s="123" t="s">
        <v>319</v>
      </c>
      <c r="F260" s="136" t="s">
        <v>745</v>
      </c>
      <c r="I260" s="137"/>
      <c r="L260" s="23"/>
      <c r="M260" s="138"/>
      <c r="N260" s="24"/>
      <c r="O260" s="24"/>
      <c r="P260" s="24"/>
      <c r="Q260" s="24"/>
      <c r="R260" s="24"/>
      <c r="S260" s="24"/>
      <c r="T260" s="37"/>
      <c r="AT260" s="12" t="s">
        <v>319</v>
      </c>
      <c r="AU260" s="12" t="s">
        <v>41</v>
      </c>
    </row>
    <row r="261" spans="2:65" s="1" customFormat="1" ht="16.5" customHeight="1">
      <c r="B261" s="109"/>
      <c r="C261" s="110" t="s">
        <v>239</v>
      </c>
      <c r="D261" s="110" t="s">
        <v>79</v>
      </c>
      <c r="E261" s="111" t="s">
        <v>239</v>
      </c>
      <c r="F261" s="112" t="s">
        <v>776</v>
      </c>
      <c r="G261" s="113" t="s">
        <v>141</v>
      </c>
      <c r="H261" s="114">
        <v>8</v>
      </c>
      <c r="I261" s="115"/>
      <c r="J261" s="116">
        <f>ROUND(I261*H261,2)</f>
        <v>0</v>
      </c>
      <c r="K261" s="112" t="s">
        <v>1</v>
      </c>
      <c r="L261" s="23"/>
      <c r="M261" s="117" t="s">
        <v>1</v>
      </c>
      <c r="N261" s="118" t="s">
        <v>28</v>
      </c>
      <c r="O261" s="24"/>
      <c r="P261" s="119">
        <f>O261*H261</f>
        <v>0</v>
      </c>
      <c r="Q261" s="119">
        <v>0</v>
      </c>
      <c r="R261" s="119">
        <f>Q261*H261</f>
        <v>0</v>
      </c>
      <c r="S261" s="119">
        <v>0</v>
      </c>
      <c r="T261" s="120">
        <f>S261*H261</f>
        <v>0</v>
      </c>
      <c r="AR261" s="12" t="s">
        <v>89</v>
      </c>
      <c r="AT261" s="12" t="s">
        <v>79</v>
      </c>
      <c r="AU261" s="12" t="s">
        <v>41</v>
      </c>
      <c r="AY261" s="12" t="s">
        <v>78</v>
      </c>
      <c r="BE261" s="121">
        <f>IF(N261="základní",J261,0)</f>
        <v>0</v>
      </c>
      <c r="BF261" s="121">
        <f>IF(N261="snížená",J261,0)</f>
        <v>0</v>
      </c>
      <c r="BG261" s="121">
        <f>IF(N261="zákl. přenesená",J261,0)</f>
        <v>0</v>
      </c>
      <c r="BH261" s="121">
        <f>IF(N261="sníž. přenesená",J261,0)</f>
        <v>0</v>
      </c>
      <c r="BI261" s="121">
        <f>IF(N261="nulová",J261,0)</f>
        <v>0</v>
      </c>
      <c r="BJ261" s="12" t="s">
        <v>41</v>
      </c>
      <c r="BK261" s="121">
        <f>ROUND(I261*H261,2)</f>
        <v>0</v>
      </c>
      <c r="BL261" s="12" t="s">
        <v>89</v>
      </c>
      <c r="BM261" s="12" t="s">
        <v>241</v>
      </c>
    </row>
    <row r="262" spans="2:65" s="1" customFormat="1" ht="27">
      <c r="B262" s="23"/>
      <c r="D262" s="123" t="s">
        <v>319</v>
      </c>
      <c r="F262" s="136" t="s">
        <v>745</v>
      </c>
      <c r="I262" s="137"/>
      <c r="L262" s="23"/>
      <c r="M262" s="138"/>
      <c r="N262" s="24"/>
      <c r="O262" s="24"/>
      <c r="P262" s="24"/>
      <c r="Q262" s="24"/>
      <c r="R262" s="24"/>
      <c r="S262" s="24"/>
      <c r="T262" s="37"/>
      <c r="AT262" s="12" t="s">
        <v>319</v>
      </c>
      <c r="AU262" s="12" t="s">
        <v>41</v>
      </c>
    </row>
    <row r="263" spans="2:65" s="1" customFormat="1" ht="25.5" customHeight="1">
      <c r="B263" s="109"/>
      <c r="C263" s="110" t="s">
        <v>163</v>
      </c>
      <c r="D263" s="110" t="s">
        <v>79</v>
      </c>
      <c r="E263" s="111" t="s">
        <v>163</v>
      </c>
      <c r="F263" s="112" t="s">
        <v>777</v>
      </c>
      <c r="G263" s="113" t="s">
        <v>141</v>
      </c>
      <c r="H263" s="114">
        <v>10</v>
      </c>
      <c r="I263" s="115"/>
      <c r="J263" s="116">
        <f>ROUND(I263*H263,2)</f>
        <v>0</v>
      </c>
      <c r="K263" s="112" t="s">
        <v>1</v>
      </c>
      <c r="L263" s="23"/>
      <c r="M263" s="117" t="s">
        <v>1</v>
      </c>
      <c r="N263" s="118" t="s">
        <v>28</v>
      </c>
      <c r="O263" s="24"/>
      <c r="P263" s="119">
        <f>O263*H263</f>
        <v>0</v>
      </c>
      <c r="Q263" s="119">
        <v>0</v>
      </c>
      <c r="R263" s="119">
        <f>Q263*H263</f>
        <v>0</v>
      </c>
      <c r="S263" s="119">
        <v>0</v>
      </c>
      <c r="T263" s="120">
        <f>S263*H263</f>
        <v>0</v>
      </c>
      <c r="AR263" s="12" t="s">
        <v>89</v>
      </c>
      <c r="AT263" s="12" t="s">
        <v>79</v>
      </c>
      <c r="AU263" s="12" t="s">
        <v>41</v>
      </c>
      <c r="AY263" s="12" t="s">
        <v>78</v>
      </c>
      <c r="BE263" s="121">
        <f>IF(N263="základní",J263,0)</f>
        <v>0</v>
      </c>
      <c r="BF263" s="121">
        <f>IF(N263="snížená",J263,0)</f>
        <v>0</v>
      </c>
      <c r="BG263" s="121">
        <f>IF(N263="zákl. přenesená",J263,0)</f>
        <v>0</v>
      </c>
      <c r="BH263" s="121">
        <f>IF(N263="sníž. přenesená",J263,0)</f>
        <v>0</v>
      </c>
      <c r="BI263" s="121">
        <f>IF(N263="nulová",J263,0)</f>
        <v>0</v>
      </c>
      <c r="BJ263" s="12" t="s">
        <v>41</v>
      </c>
      <c r="BK263" s="121">
        <f>ROUND(I263*H263,2)</f>
        <v>0</v>
      </c>
      <c r="BL263" s="12" t="s">
        <v>89</v>
      </c>
      <c r="BM263" s="12" t="s">
        <v>243</v>
      </c>
    </row>
    <row r="264" spans="2:65" s="1" customFormat="1" ht="27">
      <c r="B264" s="23"/>
      <c r="D264" s="123" t="s">
        <v>319</v>
      </c>
      <c r="F264" s="136" t="s">
        <v>745</v>
      </c>
      <c r="I264" s="137"/>
      <c r="L264" s="23"/>
      <c r="M264" s="138"/>
      <c r="N264" s="24"/>
      <c r="O264" s="24"/>
      <c r="P264" s="24"/>
      <c r="Q264" s="24"/>
      <c r="R264" s="24"/>
      <c r="S264" s="24"/>
      <c r="T264" s="37"/>
      <c r="AT264" s="12" t="s">
        <v>319</v>
      </c>
      <c r="AU264" s="12" t="s">
        <v>41</v>
      </c>
    </row>
    <row r="265" spans="2:65" s="1" customFormat="1" ht="16.5" customHeight="1">
      <c r="B265" s="109"/>
      <c r="C265" s="110" t="s">
        <v>242</v>
      </c>
      <c r="D265" s="110" t="s">
        <v>79</v>
      </c>
      <c r="E265" s="111" t="s">
        <v>242</v>
      </c>
      <c r="F265" s="112" t="s">
        <v>778</v>
      </c>
      <c r="G265" s="113" t="s">
        <v>779</v>
      </c>
      <c r="H265" s="114">
        <v>1</v>
      </c>
      <c r="I265" s="115"/>
      <c r="J265" s="116">
        <f>ROUND(I265*H265,2)</f>
        <v>0</v>
      </c>
      <c r="K265" s="112" t="s">
        <v>1</v>
      </c>
      <c r="L265" s="23"/>
      <c r="M265" s="117" t="s">
        <v>1</v>
      </c>
      <c r="N265" s="118" t="s">
        <v>28</v>
      </c>
      <c r="O265" s="24"/>
      <c r="P265" s="119">
        <f>O265*H265</f>
        <v>0</v>
      </c>
      <c r="Q265" s="119">
        <v>0</v>
      </c>
      <c r="R265" s="119">
        <f>Q265*H265</f>
        <v>0</v>
      </c>
      <c r="S265" s="119">
        <v>0</v>
      </c>
      <c r="T265" s="120">
        <f>S265*H265</f>
        <v>0</v>
      </c>
      <c r="AR265" s="12" t="s">
        <v>89</v>
      </c>
      <c r="AT265" s="12" t="s">
        <v>79</v>
      </c>
      <c r="AU265" s="12" t="s">
        <v>41</v>
      </c>
      <c r="AY265" s="12" t="s">
        <v>78</v>
      </c>
      <c r="BE265" s="121">
        <f>IF(N265="základní",J265,0)</f>
        <v>0</v>
      </c>
      <c r="BF265" s="121">
        <f>IF(N265="snížená",J265,0)</f>
        <v>0</v>
      </c>
      <c r="BG265" s="121">
        <f>IF(N265="zákl. přenesená",J265,0)</f>
        <v>0</v>
      </c>
      <c r="BH265" s="121">
        <f>IF(N265="sníž. přenesená",J265,0)</f>
        <v>0</v>
      </c>
      <c r="BI265" s="121">
        <f>IF(N265="nulová",J265,0)</f>
        <v>0</v>
      </c>
      <c r="BJ265" s="12" t="s">
        <v>41</v>
      </c>
      <c r="BK265" s="121">
        <f>ROUND(I265*H265,2)</f>
        <v>0</v>
      </c>
      <c r="BL265" s="12" t="s">
        <v>89</v>
      </c>
      <c r="BM265" s="12" t="s">
        <v>244</v>
      </c>
    </row>
    <row r="266" spans="2:65" s="1" customFormat="1" ht="16.5" customHeight="1">
      <c r="B266" s="109"/>
      <c r="C266" s="110" t="s">
        <v>164</v>
      </c>
      <c r="D266" s="110" t="s">
        <v>79</v>
      </c>
      <c r="E266" s="111" t="s">
        <v>164</v>
      </c>
      <c r="F266" s="112" t="s">
        <v>780</v>
      </c>
      <c r="G266" s="113" t="s">
        <v>141</v>
      </c>
      <c r="H266" s="114">
        <v>2500</v>
      </c>
      <c r="I266" s="115"/>
      <c r="J266" s="116">
        <f>ROUND(I266*H266,2)</f>
        <v>0</v>
      </c>
      <c r="K266" s="112" t="s">
        <v>1</v>
      </c>
      <c r="L266" s="23"/>
      <c r="M266" s="117" t="s">
        <v>1</v>
      </c>
      <c r="N266" s="118" t="s">
        <v>28</v>
      </c>
      <c r="O266" s="24"/>
      <c r="P266" s="119">
        <f>O266*H266</f>
        <v>0</v>
      </c>
      <c r="Q266" s="119">
        <v>0</v>
      </c>
      <c r="R266" s="119">
        <f>Q266*H266</f>
        <v>0</v>
      </c>
      <c r="S266" s="119">
        <v>0</v>
      </c>
      <c r="T266" s="120">
        <f>S266*H266</f>
        <v>0</v>
      </c>
      <c r="AR266" s="12" t="s">
        <v>89</v>
      </c>
      <c r="AT266" s="12" t="s">
        <v>79</v>
      </c>
      <c r="AU266" s="12" t="s">
        <v>41</v>
      </c>
      <c r="AY266" s="12" t="s">
        <v>78</v>
      </c>
      <c r="BE266" s="121">
        <f>IF(N266="základní",J266,0)</f>
        <v>0</v>
      </c>
      <c r="BF266" s="121">
        <f>IF(N266="snížená",J266,0)</f>
        <v>0</v>
      </c>
      <c r="BG266" s="121">
        <f>IF(N266="zákl. přenesená",J266,0)</f>
        <v>0</v>
      </c>
      <c r="BH266" s="121">
        <f>IF(N266="sníž. přenesená",J266,0)</f>
        <v>0</v>
      </c>
      <c r="BI266" s="121">
        <f>IF(N266="nulová",J266,0)</f>
        <v>0</v>
      </c>
      <c r="BJ266" s="12" t="s">
        <v>41</v>
      </c>
      <c r="BK266" s="121">
        <f>ROUND(I266*H266,2)</f>
        <v>0</v>
      </c>
      <c r="BL266" s="12" t="s">
        <v>89</v>
      </c>
      <c r="BM266" s="12" t="s">
        <v>246</v>
      </c>
    </row>
    <row r="267" spans="2:65" s="1" customFormat="1" ht="16.5" customHeight="1">
      <c r="B267" s="109"/>
      <c r="C267" s="110" t="s">
        <v>245</v>
      </c>
      <c r="D267" s="110" t="s">
        <v>79</v>
      </c>
      <c r="E267" s="111" t="s">
        <v>233</v>
      </c>
      <c r="F267" s="112" t="s">
        <v>781</v>
      </c>
      <c r="G267" s="113" t="s">
        <v>317</v>
      </c>
      <c r="H267" s="135"/>
      <c r="I267" s="115"/>
      <c r="J267" s="116">
        <f>ROUND(I267*H267,2)</f>
        <v>0</v>
      </c>
      <c r="K267" s="112" t="s">
        <v>1</v>
      </c>
      <c r="L267" s="23"/>
      <c r="M267" s="117" t="s">
        <v>1</v>
      </c>
      <c r="N267" s="118" t="s">
        <v>28</v>
      </c>
      <c r="O267" s="24"/>
      <c r="P267" s="119">
        <f>O267*H267</f>
        <v>0</v>
      </c>
      <c r="Q267" s="119">
        <v>0</v>
      </c>
      <c r="R267" s="119">
        <f>Q267*H267</f>
        <v>0</v>
      </c>
      <c r="S267" s="119">
        <v>0</v>
      </c>
      <c r="T267" s="120">
        <f>S267*H267</f>
        <v>0</v>
      </c>
      <c r="AR267" s="12" t="s">
        <v>89</v>
      </c>
      <c r="AT267" s="12" t="s">
        <v>79</v>
      </c>
      <c r="AU267" s="12" t="s">
        <v>41</v>
      </c>
      <c r="AY267" s="12" t="s">
        <v>78</v>
      </c>
      <c r="BE267" s="121">
        <f>IF(N267="základní",J267,0)</f>
        <v>0</v>
      </c>
      <c r="BF267" s="121">
        <f>IF(N267="snížená",J267,0)</f>
        <v>0</v>
      </c>
      <c r="BG267" s="121">
        <f>IF(N267="zákl. přenesená",J267,0)</f>
        <v>0</v>
      </c>
      <c r="BH267" s="121">
        <f>IF(N267="sníž. přenesená",J267,0)</f>
        <v>0</v>
      </c>
      <c r="BI267" s="121">
        <f>IF(N267="nulová",J267,0)</f>
        <v>0</v>
      </c>
      <c r="BJ267" s="12" t="s">
        <v>41</v>
      </c>
      <c r="BK267" s="121">
        <f>ROUND(I267*H267,2)</f>
        <v>0</v>
      </c>
      <c r="BL267" s="12" t="s">
        <v>89</v>
      </c>
      <c r="BM267" s="12" t="s">
        <v>782</v>
      </c>
    </row>
    <row r="268" spans="2:65" s="1" customFormat="1" ht="27">
      <c r="B268" s="23"/>
      <c r="D268" s="123" t="s">
        <v>319</v>
      </c>
      <c r="F268" s="136" t="s">
        <v>783</v>
      </c>
      <c r="I268" s="137"/>
      <c r="L268" s="23"/>
      <c r="M268" s="138"/>
      <c r="N268" s="24"/>
      <c r="O268" s="24"/>
      <c r="P268" s="24"/>
      <c r="Q268" s="24"/>
      <c r="R268" s="24"/>
      <c r="S268" s="24"/>
      <c r="T268" s="37"/>
      <c r="AT268" s="12" t="s">
        <v>319</v>
      </c>
      <c r="AU268" s="12" t="s">
        <v>41</v>
      </c>
    </row>
    <row r="269" spans="2:65" s="1" customFormat="1" ht="16.5" customHeight="1">
      <c r="B269" s="109"/>
      <c r="C269" s="110" t="s">
        <v>166</v>
      </c>
      <c r="D269" s="110" t="s">
        <v>79</v>
      </c>
      <c r="E269" s="111" t="s">
        <v>332</v>
      </c>
      <c r="F269" s="112" t="s">
        <v>784</v>
      </c>
      <c r="G269" s="113" t="s">
        <v>317</v>
      </c>
      <c r="H269" s="135"/>
      <c r="I269" s="115"/>
      <c r="J269" s="116">
        <f>ROUND(I269*H269,2)</f>
        <v>0</v>
      </c>
      <c r="K269" s="112" t="s">
        <v>1</v>
      </c>
      <c r="L269" s="23"/>
      <c r="M269" s="117" t="s">
        <v>1</v>
      </c>
      <c r="N269" s="118" t="s">
        <v>28</v>
      </c>
      <c r="O269" s="24"/>
      <c r="P269" s="119">
        <f>O269*H269</f>
        <v>0</v>
      </c>
      <c r="Q269" s="119">
        <v>0</v>
      </c>
      <c r="R269" s="119">
        <f>Q269*H269</f>
        <v>0</v>
      </c>
      <c r="S269" s="119">
        <v>0</v>
      </c>
      <c r="T269" s="120">
        <f>S269*H269</f>
        <v>0</v>
      </c>
      <c r="AR269" s="12" t="s">
        <v>89</v>
      </c>
      <c r="AT269" s="12" t="s">
        <v>79</v>
      </c>
      <c r="AU269" s="12" t="s">
        <v>41</v>
      </c>
      <c r="AY269" s="12" t="s">
        <v>78</v>
      </c>
      <c r="BE269" s="121">
        <f>IF(N269="základní",J269,0)</f>
        <v>0</v>
      </c>
      <c r="BF269" s="121">
        <f>IF(N269="snížená",J269,0)</f>
        <v>0</v>
      </c>
      <c r="BG269" s="121">
        <f>IF(N269="zákl. přenesená",J269,0)</f>
        <v>0</v>
      </c>
      <c r="BH269" s="121">
        <f>IF(N269="sníž. přenesená",J269,0)</f>
        <v>0</v>
      </c>
      <c r="BI269" s="121">
        <f>IF(N269="nulová",J269,0)</f>
        <v>0</v>
      </c>
      <c r="BJ269" s="12" t="s">
        <v>41</v>
      </c>
      <c r="BK269" s="121">
        <f>ROUND(I269*H269,2)</f>
        <v>0</v>
      </c>
      <c r="BL269" s="12" t="s">
        <v>89</v>
      </c>
      <c r="BM269" s="12" t="s">
        <v>785</v>
      </c>
    </row>
    <row r="270" spans="2:65" s="5" customFormat="1" ht="37.35" customHeight="1">
      <c r="B270" s="98"/>
      <c r="D270" s="99" t="s">
        <v>38</v>
      </c>
      <c r="E270" s="100" t="s">
        <v>786</v>
      </c>
      <c r="F270" s="100" t="s">
        <v>787</v>
      </c>
      <c r="I270" s="101"/>
      <c r="J270" s="102">
        <f>BK270</f>
        <v>0</v>
      </c>
      <c r="L270" s="98"/>
      <c r="M270" s="103"/>
      <c r="N270" s="104"/>
      <c r="O270" s="104"/>
      <c r="P270" s="105">
        <f>P271+SUM(P272:P277)+P285+P294+P302+P308+P319+P324+P334+P346+P358+P375+P384+P400+P425+P437+P459+P470+P485+P541+P549+P569+P580+P593+P606+P617+P634+P644+P655+P667+P677+P703+P710</f>
        <v>0</v>
      </c>
      <c r="Q270" s="104"/>
      <c r="R270" s="105">
        <f>R271+SUM(R272:R277)+R285+R294+R302+R308+R319+R324+R334+R346+R358+R375+R384+R400+R425+R437+R459+R470+R485+R541+R549+R569+R580+R593+R606+R617+R634+R644+R655+R667+R677+R703+R710</f>
        <v>0</v>
      </c>
      <c r="S270" s="104"/>
      <c r="T270" s="106">
        <f>T271+SUM(T272:T277)+T285+T294+T302+T308+T319+T324+T334+T346+T358+T375+T384+T400+T425+T437+T459+T470+T485+T541+T549+T569+T580+T593+T606+T617+T634+T644+T655+T667+T677+T703+T710</f>
        <v>0</v>
      </c>
      <c r="AR270" s="99" t="s">
        <v>42</v>
      </c>
      <c r="AT270" s="107" t="s">
        <v>38</v>
      </c>
      <c r="AU270" s="107" t="s">
        <v>39</v>
      </c>
      <c r="AY270" s="99" t="s">
        <v>78</v>
      </c>
      <c r="BK270" s="108">
        <f>BK271+SUM(BK272:BK277)+BK285+BK294+BK302+BK308+BK319+BK324+BK334+BK346+BK358+BK375+BK384+BK400+BK425+BK437+BK459+BK470+BK485+BK541+BK549+BK569+BK580+BK593+BK606+BK617+BK634+BK644+BK655+BK667+BK677+BK703+BK710</f>
        <v>0</v>
      </c>
    </row>
    <row r="271" spans="2:65" s="1" customFormat="1" ht="16.5" customHeight="1">
      <c r="B271" s="109"/>
      <c r="C271" s="110" t="s">
        <v>248</v>
      </c>
      <c r="D271" s="110" t="s">
        <v>79</v>
      </c>
      <c r="E271" s="111" t="s">
        <v>788</v>
      </c>
      <c r="F271" s="112" t="s">
        <v>789</v>
      </c>
      <c r="G271" s="113" t="s">
        <v>317</v>
      </c>
      <c r="H271" s="135"/>
      <c r="I271" s="115"/>
      <c r="J271" s="116">
        <f>ROUND(I271*H271,2)</f>
        <v>0</v>
      </c>
      <c r="K271" s="112" t="s">
        <v>1</v>
      </c>
      <c r="L271" s="23"/>
      <c r="M271" s="117" t="s">
        <v>1</v>
      </c>
      <c r="N271" s="118" t="s">
        <v>28</v>
      </c>
      <c r="O271" s="24"/>
      <c r="P271" s="119">
        <f>O271*H271</f>
        <v>0</v>
      </c>
      <c r="Q271" s="119">
        <v>0</v>
      </c>
      <c r="R271" s="119">
        <f>Q271*H271</f>
        <v>0</v>
      </c>
      <c r="S271" s="119">
        <v>0</v>
      </c>
      <c r="T271" s="120">
        <f>S271*H271</f>
        <v>0</v>
      </c>
      <c r="AR271" s="12" t="s">
        <v>89</v>
      </c>
      <c r="AT271" s="12" t="s">
        <v>79</v>
      </c>
      <c r="AU271" s="12" t="s">
        <v>41</v>
      </c>
      <c r="AY271" s="12" t="s">
        <v>78</v>
      </c>
      <c r="BE271" s="121">
        <f>IF(N271="základní",J271,0)</f>
        <v>0</v>
      </c>
      <c r="BF271" s="121">
        <f>IF(N271="snížená",J271,0)</f>
        <v>0</v>
      </c>
      <c r="BG271" s="121">
        <f>IF(N271="zákl. přenesená",J271,0)</f>
        <v>0</v>
      </c>
      <c r="BH271" s="121">
        <f>IF(N271="sníž. přenesená",J271,0)</f>
        <v>0</v>
      </c>
      <c r="BI271" s="121">
        <f>IF(N271="nulová",J271,0)</f>
        <v>0</v>
      </c>
      <c r="BJ271" s="12" t="s">
        <v>41</v>
      </c>
      <c r="BK271" s="121">
        <f>ROUND(I271*H271,2)</f>
        <v>0</v>
      </c>
      <c r="BL271" s="12" t="s">
        <v>89</v>
      </c>
      <c r="BM271" s="12" t="s">
        <v>790</v>
      </c>
    </row>
    <row r="272" spans="2:65" s="1" customFormat="1" ht="40.5">
      <c r="B272" s="23"/>
      <c r="D272" s="123" t="s">
        <v>319</v>
      </c>
      <c r="F272" s="136" t="s">
        <v>791</v>
      </c>
      <c r="I272" s="137"/>
      <c r="L272" s="23"/>
      <c r="M272" s="138"/>
      <c r="N272" s="24"/>
      <c r="O272" s="24"/>
      <c r="P272" s="24"/>
      <c r="Q272" s="24"/>
      <c r="R272" s="24"/>
      <c r="S272" s="24"/>
      <c r="T272" s="37"/>
      <c r="AT272" s="12" t="s">
        <v>319</v>
      </c>
      <c r="AU272" s="12" t="s">
        <v>41</v>
      </c>
    </row>
    <row r="273" spans="2:65" s="1" customFormat="1" ht="16.5" customHeight="1">
      <c r="B273" s="109"/>
      <c r="C273" s="148" t="s">
        <v>167</v>
      </c>
      <c r="D273" s="148" t="s">
        <v>323</v>
      </c>
      <c r="E273" s="149" t="s">
        <v>792</v>
      </c>
      <c r="F273" s="150" t="s">
        <v>793</v>
      </c>
      <c r="G273" s="151" t="s">
        <v>141</v>
      </c>
      <c r="H273" s="152">
        <v>1</v>
      </c>
      <c r="I273" s="153"/>
      <c r="J273" s="154">
        <f>ROUND(I273*H273,2)</f>
        <v>0</v>
      </c>
      <c r="K273" s="150" t="s">
        <v>1</v>
      </c>
      <c r="L273" s="155"/>
      <c r="M273" s="156" t="s">
        <v>1</v>
      </c>
      <c r="N273" s="157" t="s">
        <v>28</v>
      </c>
      <c r="O273" s="24"/>
      <c r="P273" s="119">
        <f>O273*H273</f>
        <v>0</v>
      </c>
      <c r="Q273" s="119">
        <v>0</v>
      </c>
      <c r="R273" s="119">
        <f>Q273*H273</f>
        <v>0</v>
      </c>
      <c r="S273" s="119">
        <v>0</v>
      </c>
      <c r="T273" s="120">
        <f>S273*H273</f>
        <v>0</v>
      </c>
      <c r="AR273" s="12" t="s">
        <v>102</v>
      </c>
      <c r="AT273" s="12" t="s">
        <v>323</v>
      </c>
      <c r="AU273" s="12" t="s">
        <v>41</v>
      </c>
      <c r="AY273" s="12" t="s">
        <v>78</v>
      </c>
      <c r="BE273" s="121">
        <f>IF(N273="základní",J273,0)</f>
        <v>0</v>
      </c>
      <c r="BF273" s="121">
        <f>IF(N273="snížená",J273,0)</f>
        <v>0</v>
      </c>
      <c r="BG273" s="121">
        <f>IF(N273="zákl. přenesená",J273,0)</f>
        <v>0</v>
      </c>
      <c r="BH273" s="121">
        <f>IF(N273="sníž. přenesená",J273,0)</f>
        <v>0</v>
      </c>
      <c r="BI273" s="121">
        <f>IF(N273="nulová",J273,0)</f>
        <v>0</v>
      </c>
      <c r="BJ273" s="12" t="s">
        <v>41</v>
      </c>
      <c r="BK273" s="121">
        <f>ROUND(I273*H273,2)</f>
        <v>0</v>
      </c>
      <c r="BL273" s="12" t="s">
        <v>89</v>
      </c>
      <c r="BM273" s="12" t="s">
        <v>794</v>
      </c>
    </row>
    <row r="274" spans="2:65" s="1" customFormat="1" ht="16.5" customHeight="1">
      <c r="B274" s="109"/>
      <c r="C274" s="110" t="s">
        <v>251</v>
      </c>
      <c r="D274" s="110" t="s">
        <v>79</v>
      </c>
      <c r="E274" s="111" t="s">
        <v>795</v>
      </c>
      <c r="F274" s="112" t="s">
        <v>796</v>
      </c>
      <c r="G274" s="113" t="s">
        <v>317</v>
      </c>
      <c r="H274" s="135"/>
      <c r="I274" s="115"/>
      <c r="J274" s="116">
        <f>ROUND(I274*H274,2)</f>
        <v>0</v>
      </c>
      <c r="K274" s="112" t="s">
        <v>1</v>
      </c>
      <c r="L274" s="23"/>
      <c r="M274" s="117" t="s">
        <v>1</v>
      </c>
      <c r="N274" s="118" t="s">
        <v>28</v>
      </c>
      <c r="O274" s="24"/>
      <c r="P274" s="119">
        <f>O274*H274</f>
        <v>0</v>
      </c>
      <c r="Q274" s="119">
        <v>0</v>
      </c>
      <c r="R274" s="119">
        <f>Q274*H274</f>
        <v>0</v>
      </c>
      <c r="S274" s="119">
        <v>0</v>
      </c>
      <c r="T274" s="120">
        <f>S274*H274</f>
        <v>0</v>
      </c>
      <c r="AR274" s="12" t="s">
        <v>89</v>
      </c>
      <c r="AT274" s="12" t="s">
        <v>79</v>
      </c>
      <c r="AU274" s="12" t="s">
        <v>41</v>
      </c>
      <c r="AY274" s="12" t="s">
        <v>78</v>
      </c>
      <c r="BE274" s="121">
        <f>IF(N274="základní",J274,0)</f>
        <v>0</v>
      </c>
      <c r="BF274" s="121">
        <f>IF(N274="snížená",J274,0)</f>
        <v>0</v>
      </c>
      <c r="BG274" s="121">
        <f>IF(N274="zákl. přenesená",J274,0)</f>
        <v>0</v>
      </c>
      <c r="BH274" s="121">
        <f>IF(N274="sníž. přenesená",J274,0)</f>
        <v>0</v>
      </c>
      <c r="BI274" s="121">
        <f>IF(N274="nulová",J274,0)</f>
        <v>0</v>
      </c>
      <c r="BJ274" s="12" t="s">
        <v>41</v>
      </c>
      <c r="BK274" s="121">
        <f>ROUND(I274*H274,2)</f>
        <v>0</v>
      </c>
      <c r="BL274" s="12" t="s">
        <v>89</v>
      </c>
      <c r="BM274" s="12" t="s">
        <v>797</v>
      </c>
    </row>
    <row r="275" spans="2:65" s="1" customFormat="1" ht="40.5">
      <c r="B275" s="23"/>
      <c r="D275" s="123" t="s">
        <v>319</v>
      </c>
      <c r="F275" s="136" t="s">
        <v>798</v>
      </c>
      <c r="I275" s="137"/>
      <c r="L275" s="23"/>
      <c r="M275" s="138"/>
      <c r="N275" s="24"/>
      <c r="O275" s="24"/>
      <c r="P275" s="24"/>
      <c r="Q275" s="24"/>
      <c r="R275" s="24"/>
      <c r="S275" s="24"/>
      <c r="T275" s="37"/>
      <c r="AT275" s="12" t="s">
        <v>319</v>
      </c>
      <c r="AU275" s="12" t="s">
        <v>41</v>
      </c>
    </row>
    <row r="276" spans="2:65" s="1" customFormat="1" ht="16.5" customHeight="1">
      <c r="B276" s="109"/>
      <c r="C276" s="110" t="s">
        <v>169</v>
      </c>
      <c r="D276" s="110" t="s">
        <v>79</v>
      </c>
      <c r="E276" s="111" t="s">
        <v>799</v>
      </c>
      <c r="F276" s="112" t="s">
        <v>800</v>
      </c>
      <c r="G276" s="113" t="s">
        <v>80</v>
      </c>
      <c r="H276" s="114">
        <v>1</v>
      </c>
      <c r="I276" s="115"/>
      <c r="J276" s="116">
        <f>ROUND(I276*H276,2)</f>
        <v>0</v>
      </c>
      <c r="K276" s="112" t="s">
        <v>1</v>
      </c>
      <c r="L276" s="23"/>
      <c r="M276" s="117" t="s">
        <v>1</v>
      </c>
      <c r="N276" s="118" t="s">
        <v>28</v>
      </c>
      <c r="O276" s="24"/>
      <c r="P276" s="119">
        <f>O276*H276</f>
        <v>0</v>
      </c>
      <c r="Q276" s="119">
        <v>0</v>
      </c>
      <c r="R276" s="119">
        <f>Q276*H276</f>
        <v>0</v>
      </c>
      <c r="S276" s="119">
        <v>0</v>
      </c>
      <c r="T276" s="120">
        <f>S276*H276</f>
        <v>0</v>
      </c>
      <c r="AR276" s="12" t="s">
        <v>89</v>
      </c>
      <c r="AT276" s="12" t="s">
        <v>79</v>
      </c>
      <c r="AU276" s="12" t="s">
        <v>41</v>
      </c>
      <c r="AY276" s="12" t="s">
        <v>78</v>
      </c>
      <c r="BE276" s="121">
        <f>IF(N276="základní",J276,0)</f>
        <v>0</v>
      </c>
      <c r="BF276" s="121">
        <f>IF(N276="snížená",J276,0)</f>
        <v>0</v>
      </c>
      <c r="BG276" s="121">
        <f>IF(N276="zákl. přenesená",J276,0)</f>
        <v>0</v>
      </c>
      <c r="BH276" s="121">
        <f>IF(N276="sníž. přenesená",J276,0)</f>
        <v>0</v>
      </c>
      <c r="BI276" s="121">
        <f>IF(N276="nulová",J276,0)</f>
        <v>0</v>
      </c>
      <c r="BJ276" s="12" t="s">
        <v>41</v>
      </c>
      <c r="BK276" s="121">
        <f>ROUND(I276*H276,2)</f>
        <v>0</v>
      </c>
      <c r="BL276" s="12" t="s">
        <v>89</v>
      </c>
      <c r="BM276" s="12" t="s">
        <v>296</v>
      </c>
    </row>
    <row r="277" spans="2:65" s="5" customFormat="1" ht="29.85" customHeight="1">
      <c r="B277" s="98"/>
      <c r="D277" s="99" t="s">
        <v>38</v>
      </c>
      <c r="E277" s="146" t="s">
        <v>41</v>
      </c>
      <c r="F277" s="146" t="s">
        <v>801</v>
      </c>
      <c r="I277" s="101"/>
      <c r="J277" s="147">
        <f>BK277</f>
        <v>0</v>
      </c>
      <c r="L277" s="98"/>
      <c r="M277" s="103"/>
      <c r="N277" s="104"/>
      <c r="O277" s="104"/>
      <c r="P277" s="105">
        <f>SUM(P278:P284)</f>
        <v>0</v>
      </c>
      <c r="Q277" s="104"/>
      <c r="R277" s="105">
        <f>SUM(R278:R284)</f>
        <v>0</v>
      </c>
      <c r="S277" s="104"/>
      <c r="T277" s="106">
        <f>SUM(T278:T284)</f>
        <v>0</v>
      </c>
      <c r="AR277" s="99" t="s">
        <v>42</v>
      </c>
      <c r="AT277" s="107" t="s">
        <v>38</v>
      </c>
      <c r="AU277" s="107" t="s">
        <v>41</v>
      </c>
      <c r="AY277" s="99" t="s">
        <v>78</v>
      </c>
      <c r="BK277" s="108">
        <f>SUM(BK278:BK284)</f>
        <v>0</v>
      </c>
    </row>
    <row r="278" spans="2:65" s="1" customFormat="1" ht="16.5" customHeight="1">
      <c r="B278" s="109"/>
      <c r="C278" s="148" t="s">
        <v>254</v>
      </c>
      <c r="D278" s="148" t="s">
        <v>323</v>
      </c>
      <c r="E278" s="149" t="s">
        <v>802</v>
      </c>
      <c r="F278" s="150" t="s">
        <v>803</v>
      </c>
      <c r="G278" s="151" t="s">
        <v>1</v>
      </c>
      <c r="H278" s="152">
        <v>1</v>
      </c>
      <c r="I278" s="153"/>
      <c r="J278" s="154">
        <f t="shared" ref="J278:J284" si="30">ROUND(I278*H278,2)</f>
        <v>0</v>
      </c>
      <c r="K278" s="150" t="s">
        <v>1</v>
      </c>
      <c r="L278" s="155"/>
      <c r="M278" s="156" t="s">
        <v>1</v>
      </c>
      <c r="N278" s="157" t="s">
        <v>28</v>
      </c>
      <c r="O278" s="24"/>
      <c r="P278" s="119">
        <f t="shared" ref="P278:P284" si="31">O278*H278</f>
        <v>0</v>
      </c>
      <c r="Q278" s="119">
        <v>0</v>
      </c>
      <c r="R278" s="119">
        <f t="shared" ref="R278:R284" si="32">Q278*H278</f>
        <v>0</v>
      </c>
      <c r="S278" s="119">
        <v>0</v>
      </c>
      <c r="T278" s="120">
        <f t="shared" ref="T278:T284" si="33">S278*H278</f>
        <v>0</v>
      </c>
      <c r="AR278" s="12" t="s">
        <v>102</v>
      </c>
      <c r="AT278" s="12" t="s">
        <v>323</v>
      </c>
      <c r="AU278" s="12" t="s">
        <v>42</v>
      </c>
      <c r="AY278" s="12" t="s">
        <v>78</v>
      </c>
      <c r="BE278" s="121">
        <f t="shared" ref="BE278:BE284" si="34">IF(N278="základní",J278,0)</f>
        <v>0</v>
      </c>
      <c r="BF278" s="121">
        <f t="shared" ref="BF278:BF284" si="35">IF(N278="snížená",J278,0)</f>
        <v>0</v>
      </c>
      <c r="BG278" s="121">
        <f t="shared" ref="BG278:BG284" si="36">IF(N278="zákl. přenesená",J278,0)</f>
        <v>0</v>
      </c>
      <c r="BH278" s="121">
        <f t="shared" ref="BH278:BH284" si="37">IF(N278="sníž. přenesená",J278,0)</f>
        <v>0</v>
      </c>
      <c r="BI278" s="121">
        <f t="shared" ref="BI278:BI284" si="38">IF(N278="nulová",J278,0)</f>
        <v>0</v>
      </c>
      <c r="BJ278" s="12" t="s">
        <v>41</v>
      </c>
      <c r="BK278" s="121">
        <f t="shared" ref="BK278:BK284" si="39">ROUND(I278*H278,2)</f>
        <v>0</v>
      </c>
      <c r="BL278" s="12" t="s">
        <v>89</v>
      </c>
      <c r="BM278" s="12" t="s">
        <v>804</v>
      </c>
    </row>
    <row r="279" spans="2:65" s="1" customFormat="1" ht="16.5" customHeight="1">
      <c r="B279" s="109"/>
      <c r="C279" s="148" t="s">
        <v>170</v>
      </c>
      <c r="D279" s="148" t="s">
        <v>323</v>
      </c>
      <c r="E279" s="149" t="s">
        <v>805</v>
      </c>
      <c r="F279" s="150" t="s">
        <v>806</v>
      </c>
      <c r="G279" s="151" t="s">
        <v>1</v>
      </c>
      <c r="H279" s="152">
        <v>2</v>
      </c>
      <c r="I279" s="153"/>
      <c r="J279" s="154">
        <f t="shared" si="30"/>
        <v>0</v>
      </c>
      <c r="K279" s="150" t="s">
        <v>1</v>
      </c>
      <c r="L279" s="155"/>
      <c r="M279" s="156" t="s">
        <v>1</v>
      </c>
      <c r="N279" s="157" t="s">
        <v>28</v>
      </c>
      <c r="O279" s="24"/>
      <c r="P279" s="119">
        <f t="shared" si="31"/>
        <v>0</v>
      </c>
      <c r="Q279" s="119">
        <v>0</v>
      </c>
      <c r="R279" s="119">
        <f t="shared" si="32"/>
        <v>0</v>
      </c>
      <c r="S279" s="119">
        <v>0</v>
      </c>
      <c r="T279" s="120">
        <f t="shared" si="33"/>
        <v>0</v>
      </c>
      <c r="AR279" s="12" t="s">
        <v>102</v>
      </c>
      <c r="AT279" s="12" t="s">
        <v>323</v>
      </c>
      <c r="AU279" s="12" t="s">
        <v>42</v>
      </c>
      <c r="AY279" s="12" t="s">
        <v>78</v>
      </c>
      <c r="BE279" s="121">
        <f t="shared" si="34"/>
        <v>0</v>
      </c>
      <c r="BF279" s="121">
        <f t="shared" si="35"/>
        <v>0</v>
      </c>
      <c r="BG279" s="121">
        <f t="shared" si="36"/>
        <v>0</v>
      </c>
      <c r="BH279" s="121">
        <f t="shared" si="37"/>
        <v>0</v>
      </c>
      <c r="BI279" s="121">
        <f t="shared" si="38"/>
        <v>0</v>
      </c>
      <c r="BJ279" s="12" t="s">
        <v>41</v>
      </c>
      <c r="BK279" s="121">
        <f t="shared" si="39"/>
        <v>0</v>
      </c>
      <c r="BL279" s="12" t="s">
        <v>89</v>
      </c>
      <c r="BM279" s="12" t="s">
        <v>807</v>
      </c>
    </row>
    <row r="280" spans="2:65" s="1" customFormat="1" ht="16.5" customHeight="1">
      <c r="B280" s="109"/>
      <c r="C280" s="148" t="s">
        <v>257</v>
      </c>
      <c r="D280" s="148" t="s">
        <v>323</v>
      </c>
      <c r="E280" s="149" t="s">
        <v>808</v>
      </c>
      <c r="F280" s="150" t="s">
        <v>809</v>
      </c>
      <c r="G280" s="151" t="s">
        <v>1</v>
      </c>
      <c r="H280" s="152">
        <v>1</v>
      </c>
      <c r="I280" s="153"/>
      <c r="J280" s="154">
        <f t="shared" si="30"/>
        <v>0</v>
      </c>
      <c r="K280" s="150" t="s">
        <v>1</v>
      </c>
      <c r="L280" s="155"/>
      <c r="M280" s="156" t="s">
        <v>1</v>
      </c>
      <c r="N280" s="157" t="s">
        <v>28</v>
      </c>
      <c r="O280" s="24"/>
      <c r="P280" s="119">
        <f t="shared" si="31"/>
        <v>0</v>
      </c>
      <c r="Q280" s="119">
        <v>0</v>
      </c>
      <c r="R280" s="119">
        <f t="shared" si="32"/>
        <v>0</v>
      </c>
      <c r="S280" s="119">
        <v>0</v>
      </c>
      <c r="T280" s="120">
        <f t="shared" si="33"/>
        <v>0</v>
      </c>
      <c r="AR280" s="12" t="s">
        <v>102</v>
      </c>
      <c r="AT280" s="12" t="s">
        <v>323</v>
      </c>
      <c r="AU280" s="12" t="s">
        <v>42</v>
      </c>
      <c r="AY280" s="12" t="s">
        <v>78</v>
      </c>
      <c r="BE280" s="121">
        <f t="shared" si="34"/>
        <v>0</v>
      </c>
      <c r="BF280" s="121">
        <f t="shared" si="35"/>
        <v>0</v>
      </c>
      <c r="BG280" s="121">
        <f t="shared" si="36"/>
        <v>0</v>
      </c>
      <c r="BH280" s="121">
        <f t="shared" si="37"/>
        <v>0</v>
      </c>
      <c r="BI280" s="121">
        <f t="shared" si="38"/>
        <v>0</v>
      </c>
      <c r="BJ280" s="12" t="s">
        <v>41</v>
      </c>
      <c r="BK280" s="121">
        <f t="shared" si="39"/>
        <v>0</v>
      </c>
      <c r="BL280" s="12" t="s">
        <v>89</v>
      </c>
      <c r="BM280" s="12" t="s">
        <v>810</v>
      </c>
    </row>
    <row r="281" spans="2:65" s="1" customFormat="1" ht="16.5" customHeight="1">
      <c r="B281" s="109"/>
      <c r="C281" s="148" t="s">
        <v>174</v>
      </c>
      <c r="D281" s="148" t="s">
        <v>323</v>
      </c>
      <c r="E281" s="149" t="s">
        <v>811</v>
      </c>
      <c r="F281" s="150" t="s">
        <v>812</v>
      </c>
      <c r="G281" s="151" t="s">
        <v>1</v>
      </c>
      <c r="H281" s="152">
        <v>3</v>
      </c>
      <c r="I281" s="153"/>
      <c r="J281" s="154">
        <f t="shared" si="30"/>
        <v>0</v>
      </c>
      <c r="K281" s="150" t="s">
        <v>1</v>
      </c>
      <c r="L281" s="155"/>
      <c r="M281" s="156" t="s">
        <v>1</v>
      </c>
      <c r="N281" s="157" t="s">
        <v>28</v>
      </c>
      <c r="O281" s="24"/>
      <c r="P281" s="119">
        <f t="shared" si="31"/>
        <v>0</v>
      </c>
      <c r="Q281" s="119">
        <v>0</v>
      </c>
      <c r="R281" s="119">
        <f t="shared" si="32"/>
        <v>0</v>
      </c>
      <c r="S281" s="119">
        <v>0</v>
      </c>
      <c r="T281" s="120">
        <f t="shared" si="33"/>
        <v>0</v>
      </c>
      <c r="AR281" s="12" t="s">
        <v>102</v>
      </c>
      <c r="AT281" s="12" t="s">
        <v>323</v>
      </c>
      <c r="AU281" s="12" t="s">
        <v>42</v>
      </c>
      <c r="AY281" s="12" t="s">
        <v>78</v>
      </c>
      <c r="BE281" s="121">
        <f t="shared" si="34"/>
        <v>0</v>
      </c>
      <c r="BF281" s="121">
        <f t="shared" si="35"/>
        <v>0</v>
      </c>
      <c r="BG281" s="121">
        <f t="shared" si="36"/>
        <v>0</v>
      </c>
      <c r="BH281" s="121">
        <f t="shared" si="37"/>
        <v>0</v>
      </c>
      <c r="BI281" s="121">
        <f t="shared" si="38"/>
        <v>0</v>
      </c>
      <c r="BJ281" s="12" t="s">
        <v>41</v>
      </c>
      <c r="BK281" s="121">
        <f t="shared" si="39"/>
        <v>0</v>
      </c>
      <c r="BL281" s="12" t="s">
        <v>89</v>
      </c>
      <c r="BM281" s="12" t="s">
        <v>813</v>
      </c>
    </row>
    <row r="282" spans="2:65" s="1" customFormat="1" ht="16.5" customHeight="1">
      <c r="B282" s="109"/>
      <c r="C282" s="148" t="s">
        <v>260</v>
      </c>
      <c r="D282" s="148" t="s">
        <v>323</v>
      </c>
      <c r="E282" s="149" t="s">
        <v>814</v>
      </c>
      <c r="F282" s="150" t="s">
        <v>815</v>
      </c>
      <c r="G282" s="151" t="s">
        <v>1</v>
      </c>
      <c r="H282" s="152">
        <v>1</v>
      </c>
      <c r="I282" s="153"/>
      <c r="J282" s="154">
        <f t="shared" si="30"/>
        <v>0</v>
      </c>
      <c r="K282" s="150" t="s">
        <v>1</v>
      </c>
      <c r="L282" s="155"/>
      <c r="M282" s="156" t="s">
        <v>1</v>
      </c>
      <c r="N282" s="157" t="s">
        <v>28</v>
      </c>
      <c r="O282" s="24"/>
      <c r="P282" s="119">
        <f t="shared" si="31"/>
        <v>0</v>
      </c>
      <c r="Q282" s="119">
        <v>0</v>
      </c>
      <c r="R282" s="119">
        <f t="shared" si="32"/>
        <v>0</v>
      </c>
      <c r="S282" s="119">
        <v>0</v>
      </c>
      <c r="T282" s="120">
        <f t="shared" si="33"/>
        <v>0</v>
      </c>
      <c r="AR282" s="12" t="s">
        <v>102</v>
      </c>
      <c r="AT282" s="12" t="s">
        <v>323</v>
      </c>
      <c r="AU282" s="12" t="s">
        <v>42</v>
      </c>
      <c r="AY282" s="12" t="s">
        <v>78</v>
      </c>
      <c r="BE282" s="121">
        <f t="shared" si="34"/>
        <v>0</v>
      </c>
      <c r="BF282" s="121">
        <f t="shared" si="35"/>
        <v>0</v>
      </c>
      <c r="BG282" s="121">
        <f t="shared" si="36"/>
        <v>0</v>
      </c>
      <c r="BH282" s="121">
        <f t="shared" si="37"/>
        <v>0</v>
      </c>
      <c r="BI282" s="121">
        <f t="shared" si="38"/>
        <v>0</v>
      </c>
      <c r="BJ282" s="12" t="s">
        <v>41</v>
      </c>
      <c r="BK282" s="121">
        <f t="shared" si="39"/>
        <v>0</v>
      </c>
      <c r="BL282" s="12" t="s">
        <v>89</v>
      </c>
      <c r="BM282" s="12" t="s">
        <v>816</v>
      </c>
    </row>
    <row r="283" spans="2:65" s="1" customFormat="1" ht="16.5" customHeight="1">
      <c r="B283" s="109"/>
      <c r="C283" s="148" t="s">
        <v>175</v>
      </c>
      <c r="D283" s="148" t="s">
        <v>323</v>
      </c>
      <c r="E283" s="149" t="s">
        <v>817</v>
      </c>
      <c r="F283" s="150" t="s">
        <v>818</v>
      </c>
      <c r="G283" s="151" t="s">
        <v>1</v>
      </c>
      <c r="H283" s="152">
        <v>1</v>
      </c>
      <c r="I283" s="153"/>
      <c r="J283" s="154">
        <f t="shared" si="30"/>
        <v>0</v>
      </c>
      <c r="K283" s="150" t="s">
        <v>1</v>
      </c>
      <c r="L283" s="155"/>
      <c r="M283" s="156" t="s">
        <v>1</v>
      </c>
      <c r="N283" s="157" t="s">
        <v>28</v>
      </c>
      <c r="O283" s="24"/>
      <c r="P283" s="119">
        <f t="shared" si="31"/>
        <v>0</v>
      </c>
      <c r="Q283" s="119">
        <v>0</v>
      </c>
      <c r="R283" s="119">
        <f t="shared" si="32"/>
        <v>0</v>
      </c>
      <c r="S283" s="119">
        <v>0</v>
      </c>
      <c r="T283" s="120">
        <f t="shared" si="33"/>
        <v>0</v>
      </c>
      <c r="AR283" s="12" t="s">
        <v>102</v>
      </c>
      <c r="AT283" s="12" t="s">
        <v>323</v>
      </c>
      <c r="AU283" s="12" t="s">
        <v>42</v>
      </c>
      <c r="AY283" s="12" t="s">
        <v>78</v>
      </c>
      <c r="BE283" s="121">
        <f t="shared" si="34"/>
        <v>0</v>
      </c>
      <c r="BF283" s="121">
        <f t="shared" si="35"/>
        <v>0</v>
      </c>
      <c r="BG283" s="121">
        <f t="shared" si="36"/>
        <v>0</v>
      </c>
      <c r="BH283" s="121">
        <f t="shared" si="37"/>
        <v>0</v>
      </c>
      <c r="BI283" s="121">
        <f t="shared" si="38"/>
        <v>0</v>
      </c>
      <c r="BJ283" s="12" t="s">
        <v>41</v>
      </c>
      <c r="BK283" s="121">
        <f t="shared" si="39"/>
        <v>0</v>
      </c>
      <c r="BL283" s="12" t="s">
        <v>89</v>
      </c>
      <c r="BM283" s="12" t="s">
        <v>819</v>
      </c>
    </row>
    <row r="284" spans="2:65" s="1" customFormat="1" ht="16.5" customHeight="1">
      <c r="B284" s="109"/>
      <c r="C284" s="148" t="s">
        <v>264</v>
      </c>
      <c r="D284" s="148" t="s">
        <v>323</v>
      </c>
      <c r="E284" s="149" t="s">
        <v>820</v>
      </c>
      <c r="F284" s="150" t="s">
        <v>821</v>
      </c>
      <c r="G284" s="151" t="s">
        <v>1</v>
      </c>
      <c r="H284" s="152">
        <v>1</v>
      </c>
      <c r="I284" s="153"/>
      <c r="J284" s="154">
        <f t="shared" si="30"/>
        <v>0</v>
      </c>
      <c r="K284" s="150" t="s">
        <v>1</v>
      </c>
      <c r="L284" s="155"/>
      <c r="M284" s="156" t="s">
        <v>1</v>
      </c>
      <c r="N284" s="157" t="s">
        <v>28</v>
      </c>
      <c r="O284" s="24"/>
      <c r="P284" s="119">
        <f t="shared" si="31"/>
        <v>0</v>
      </c>
      <c r="Q284" s="119">
        <v>0</v>
      </c>
      <c r="R284" s="119">
        <f t="shared" si="32"/>
        <v>0</v>
      </c>
      <c r="S284" s="119">
        <v>0</v>
      </c>
      <c r="T284" s="120">
        <f t="shared" si="33"/>
        <v>0</v>
      </c>
      <c r="AR284" s="12" t="s">
        <v>102</v>
      </c>
      <c r="AT284" s="12" t="s">
        <v>323</v>
      </c>
      <c r="AU284" s="12" t="s">
        <v>42</v>
      </c>
      <c r="AY284" s="12" t="s">
        <v>78</v>
      </c>
      <c r="BE284" s="121">
        <f t="shared" si="34"/>
        <v>0</v>
      </c>
      <c r="BF284" s="121">
        <f t="shared" si="35"/>
        <v>0</v>
      </c>
      <c r="BG284" s="121">
        <f t="shared" si="36"/>
        <v>0</v>
      </c>
      <c r="BH284" s="121">
        <f t="shared" si="37"/>
        <v>0</v>
      </c>
      <c r="BI284" s="121">
        <f t="shared" si="38"/>
        <v>0</v>
      </c>
      <c r="BJ284" s="12" t="s">
        <v>41</v>
      </c>
      <c r="BK284" s="121">
        <f t="shared" si="39"/>
        <v>0</v>
      </c>
      <c r="BL284" s="12" t="s">
        <v>89</v>
      </c>
      <c r="BM284" s="12" t="s">
        <v>822</v>
      </c>
    </row>
    <row r="285" spans="2:65" s="5" customFormat="1" ht="29.85" customHeight="1">
      <c r="B285" s="98"/>
      <c r="D285" s="99" t="s">
        <v>38</v>
      </c>
      <c r="E285" s="146" t="s">
        <v>42</v>
      </c>
      <c r="F285" s="146" t="s">
        <v>823</v>
      </c>
      <c r="I285" s="101"/>
      <c r="J285" s="147">
        <f>BK285</f>
        <v>0</v>
      </c>
      <c r="L285" s="98"/>
      <c r="M285" s="103"/>
      <c r="N285" s="104"/>
      <c r="O285" s="104"/>
      <c r="P285" s="105">
        <f>SUM(P286:P293)</f>
        <v>0</v>
      </c>
      <c r="Q285" s="104"/>
      <c r="R285" s="105">
        <f>SUM(R286:R293)</f>
        <v>0</v>
      </c>
      <c r="S285" s="104"/>
      <c r="T285" s="106">
        <f>SUM(T286:T293)</f>
        <v>0</v>
      </c>
      <c r="AR285" s="99" t="s">
        <v>42</v>
      </c>
      <c r="AT285" s="107" t="s">
        <v>38</v>
      </c>
      <c r="AU285" s="107" t="s">
        <v>41</v>
      </c>
      <c r="AY285" s="99" t="s">
        <v>78</v>
      </c>
      <c r="BK285" s="108">
        <f>SUM(BK286:BK293)</f>
        <v>0</v>
      </c>
    </row>
    <row r="286" spans="2:65" s="1" customFormat="1" ht="16.5" customHeight="1">
      <c r="B286" s="109"/>
      <c r="C286" s="148" t="s">
        <v>177</v>
      </c>
      <c r="D286" s="148" t="s">
        <v>323</v>
      </c>
      <c r="E286" s="149" t="s">
        <v>802</v>
      </c>
      <c r="F286" s="150" t="s">
        <v>803</v>
      </c>
      <c r="G286" s="151" t="s">
        <v>1</v>
      </c>
      <c r="H286" s="152">
        <v>1</v>
      </c>
      <c r="I286" s="153"/>
      <c r="J286" s="154">
        <f t="shared" ref="J286:J293" si="40">ROUND(I286*H286,2)</f>
        <v>0</v>
      </c>
      <c r="K286" s="150" t="s">
        <v>1</v>
      </c>
      <c r="L286" s="155"/>
      <c r="M286" s="156" t="s">
        <v>1</v>
      </c>
      <c r="N286" s="157" t="s">
        <v>28</v>
      </c>
      <c r="O286" s="24"/>
      <c r="P286" s="119">
        <f t="shared" ref="P286:P293" si="41">O286*H286</f>
        <v>0</v>
      </c>
      <c r="Q286" s="119">
        <v>0</v>
      </c>
      <c r="R286" s="119">
        <f t="shared" ref="R286:R293" si="42">Q286*H286</f>
        <v>0</v>
      </c>
      <c r="S286" s="119">
        <v>0</v>
      </c>
      <c r="T286" s="120">
        <f t="shared" ref="T286:T293" si="43">S286*H286</f>
        <v>0</v>
      </c>
      <c r="AR286" s="12" t="s">
        <v>102</v>
      </c>
      <c r="AT286" s="12" t="s">
        <v>323</v>
      </c>
      <c r="AU286" s="12" t="s">
        <v>42</v>
      </c>
      <c r="AY286" s="12" t="s">
        <v>78</v>
      </c>
      <c r="BE286" s="121">
        <f t="shared" ref="BE286:BE293" si="44">IF(N286="základní",J286,0)</f>
        <v>0</v>
      </c>
      <c r="BF286" s="121">
        <f t="shared" ref="BF286:BF293" si="45">IF(N286="snížená",J286,0)</f>
        <v>0</v>
      </c>
      <c r="BG286" s="121">
        <f t="shared" ref="BG286:BG293" si="46">IF(N286="zákl. přenesená",J286,0)</f>
        <v>0</v>
      </c>
      <c r="BH286" s="121">
        <f t="shared" ref="BH286:BH293" si="47">IF(N286="sníž. přenesená",J286,0)</f>
        <v>0</v>
      </c>
      <c r="BI286" s="121">
        <f t="shared" ref="BI286:BI293" si="48">IF(N286="nulová",J286,0)</f>
        <v>0</v>
      </c>
      <c r="BJ286" s="12" t="s">
        <v>41</v>
      </c>
      <c r="BK286" s="121">
        <f t="shared" ref="BK286:BK293" si="49">ROUND(I286*H286,2)</f>
        <v>0</v>
      </c>
      <c r="BL286" s="12" t="s">
        <v>89</v>
      </c>
      <c r="BM286" s="12" t="s">
        <v>824</v>
      </c>
    </row>
    <row r="287" spans="2:65" s="1" customFormat="1" ht="16.5" customHeight="1">
      <c r="B287" s="109"/>
      <c r="C287" s="148" t="s">
        <v>267</v>
      </c>
      <c r="D287" s="148" t="s">
        <v>323</v>
      </c>
      <c r="E287" s="149" t="s">
        <v>805</v>
      </c>
      <c r="F287" s="150" t="s">
        <v>806</v>
      </c>
      <c r="G287" s="151" t="s">
        <v>1</v>
      </c>
      <c r="H287" s="152">
        <v>1</v>
      </c>
      <c r="I287" s="153"/>
      <c r="J287" s="154">
        <f t="shared" si="40"/>
        <v>0</v>
      </c>
      <c r="K287" s="150" t="s">
        <v>1</v>
      </c>
      <c r="L287" s="155"/>
      <c r="M287" s="156" t="s">
        <v>1</v>
      </c>
      <c r="N287" s="157" t="s">
        <v>28</v>
      </c>
      <c r="O287" s="24"/>
      <c r="P287" s="119">
        <f t="shared" si="41"/>
        <v>0</v>
      </c>
      <c r="Q287" s="119">
        <v>0</v>
      </c>
      <c r="R287" s="119">
        <f t="shared" si="42"/>
        <v>0</v>
      </c>
      <c r="S287" s="119">
        <v>0</v>
      </c>
      <c r="T287" s="120">
        <f t="shared" si="43"/>
        <v>0</v>
      </c>
      <c r="AR287" s="12" t="s">
        <v>102</v>
      </c>
      <c r="AT287" s="12" t="s">
        <v>323</v>
      </c>
      <c r="AU287" s="12" t="s">
        <v>42</v>
      </c>
      <c r="AY287" s="12" t="s">
        <v>78</v>
      </c>
      <c r="BE287" s="121">
        <f t="shared" si="44"/>
        <v>0</v>
      </c>
      <c r="BF287" s="121">
        <f t="shared" si="45"/>
        <v>0</v>
      </c>
      <c r="BG287" s="121">
        <f t="shared" si="46"/>
        <v>0</v>
      </c>
      <c r="BH287" s="121">
        <f t="shared" si="47"/>
        <v>0</v>
      </c>
      <c r="BI287" s="121">
        <f t="shared" si="48"/>
        <v>0</v>
      </c>
      <c r="BJ287" s="12" t="s">
        <v>41</v>
      </c>
      <c r="BK287" s="121">
        <f t="shared" si="49"/>
        <v>0</v>
      </c>
      <c r="BL287" s="12" t="s">
        <v>89</v>
      </c>
      <c r="BM287" s="12" t="s">
        <v>825</v>
      </c>
    </row>
    <row r="288" spans="2:65" s="1" customFormat="1" ht="16.5" customHeight="1">
      <c r="B288" s="109"/>
      <c r="C288" s="148" t="s">
        <v>178</v>
      </c>
      <c r="D288" s="148" t="s">
        <v>323</v>
      </c>
      <c r="E288" s="149" t="s">
        <v>808</v>
      </c>
      <c r="F288" s="150" t="s">
        <v>809</v>
      </c>
      <c r="G288" s="151" t="s">
        <v>1</v>
      </c>
      <c r="H288" s="152">
        <v>2</v>
      </c>
      <c r="I288" s="153"/>
      <c r="J288" s="154">
        <f t="shared" si="40"/>
        <v>0</v>
      </c>
      <c r="K288" s="150" t="s">
        <v>1</v>
      </c>
      <c r="L288" s="155"/>
      <c r="M288" s="156" t="s">
        <v>1</v>
      </c>
      <c r="N288" s="157" t="s">
        <v>28</v>
      </c>
      <c r="O288" s="24"/>
      <c r="P288" s="119">
        <f t="shared" si="41"/>
        <v>0</v>
      </c>
      <c r="Q288" s="119">
        <v>0</v>
      </c>
      <c r="R288" s="119">
        <f t="shared" si="42"/>
        <v>0</v>
      </c>
      <c r="S288" s="119">
        <v>0</v>
      </c>
      <c r="T288" s="120">
        <f t="shared" si="43"/>
        <v>0</v>
      </c>
      <c r="AR288" s="12" t="s">
        <v>102</v>
      </c>
      <c r="AT288" s="12" t="s">
        <v>323</v>
      </c>
      <c r="AU288" s="12" t="s">
        <v>42</v>
      </c>
      <c r="AY288" s="12" t="s">
        <v>78</v>
      </c>
      <c r="BE288" s="121">
        <f t="shared" si="44"/>
        <v>0</v>
      </c>
      <c r="BF288" s="121">
        <f t="shared" si="45"/>
        <v>0</v>
      </c>
      <c r="BG288" s="121">
        <f t="shared" si="46"/>
        <v>0</v>
      </c>
      <c r="BH288" s="121">
        <f t="shared" si="47"/>
        <v>0</v>
      </c>
      <c r="BI288" s="121">
        <f t="shared" si="48"/>
        <v>0</v>
      </c>
      <c r="BJ288" s="12" t="s">
        <v>41</v>
      </c>
      <c r="BK288" s="121">
        <f t="shared" si="49"/>
        <v>0</v>
      </c>
      <c r="BL288" s="12" t="s">
        <v>89</v>
      </c>
      <c r="BM288" s="12" t="s">
        <v>826</v>
      </c>
    </row>
    <row r="289" spans="2:65" s="1" customFormat="1" ht="16.5" customHeight="1">
      <c r="B289" s="109"/>
      <c r="C289" s="148" t="s">
        <v>270</v>
      </c>
      <c r="D289" s="148" t="s">
        <v>323</v>
      </c>
      <c r="E289" s="149" t="s">
        <v>827</v>
      </c>
      <c r="F289" s="150" t="s">
        <v>828</v>
      </c>
      <c r="G289" s="151" t="s">
        <v>1</v>
      </c>
      <c r="H289" s="152">
        <v>1</v>
      </c>
      <c r="I289" s="153"/>
      <c r="J289" s="154">
        <f t="shared" si="40"/>
        <v>0</v>
      </c>
      <c r="K289" s="150" t="s">
        <v>1</v>
      </c>
      <c r="L289" s="155"/>
      <c r="M289" s="156" t="s">
        <v>1</v>
      </c>
      <c r="N289" s="157" t="s">
        <v>28</v>
      </c>
      <c r="O289" s="24"/>
      <c r="P289" s="119">
        <f t="shared" si="41"/>
        <v>0</v>
      </c>
      <c r="Q289" s="119">
        <v>0</v>
      </c>
      <c r="R289" s="119">
        <f t="shared" si="42"/>
        <v>0</v>
      </c>
      <c r="S289" s="119">
        <v>0</v>
      </c>
      <c r="T289" s="120">
        <f t="shared" si="43"/>
        <v>0</v>
      </c>
      <c r="AR289" s="12" t="s">
        <v>102</v>
      </c>
      <c r="AT289" s="12" t="s">
        <v>323</v>
      </c>
      <c r="AU289" s="12" t="s">
        <v>42</v>
      </c>
      <c r="AY289" s="12" t="s">
        <v>78</v>
      </c>
      <c r="BE289" s="121">
        <f t="shared" si="44"/>
        <v>0</v>
      </c>
      <c r="BF289" s="121">
        <f t="shared" si="45"/>
        <v>0</v>
      </c>
      <c r="BG289" s="121">
        <f t="shared" si="46"/>
        <v>0</v>
      </c>
      <c r="BH289" s="121">
        <f t="shared" si="47"/>
        <v>0</v>
      </c>
      <c r="BI289" s="121">
        <f t="shared" si="48"/>
        <v>0</v>
      </c>
      <c r="BJ289" s="12" t="s">
        <v>41</v>
      </c>
      <c r="BK289" s="121">
        <f t="shared" si="49"/>
        <v>0</v>
      </c>
      <c r="BL289" s="12" t="s">
        <v>89</v>
      </c>
      <c r="BM289" s="12" t="s">
        <v>829</v>
      </c>
    </row>
    <row r="290" spans="2:65" s="1" customFormat="1" ht="16.5" customHeight="1">
      <c r="B290" s="109"/>
      <c r="C290" s="148" t="s">
        <v>179</v>
      </c>
      <c r="D290" s="148" t="s">
        <v>323</v>
      </c>
      <c r="E290" s="149" t="s">
        <v>811</v>
      </c>
      <c r="F290" s="150" t="s">
        <v>812</v>
      </c>
      <c r="G290" s="151" t="s">
        <v>1</v>
      </c>
      <c r="H290" s="152">
        <v>2</v>
      </c>
      <c r="I290" s="153"/>
      <c r="J290" s="154">
        <f t="shared" si="40"/>
        <v>0</v>
      </c>
      <c r="K290" s="150" t="s">
        <v>1</v>
      </c>
      <c r="L290" s="155"/>
      <c r="M290" s="156" t="s">
        <v>1</v>
      </c>
      <c r="N290" s="157" t="s">
        <v>28</v>
      </c>
      <c r="O290" s="24"/>
      <c r="P290" s="119">
        <f t="shared" si="41"/>
        <v>0</v>
      </c>
      <c r="Q290" s="119">
        <v>0</v>
      </c>
      <c r="R290" s="119">
        <f t="shared" si="42"/>
        <v>0</v>
      </c>
      <c r="S290" s="119">
        <v>0</v>
      </c>
      <c r="T290" s="120">
        <f t="shared" si="43"/>
        <v>0</v>
      </c>
      <c r="AR290" s="12" t="s">
        <v>102</v>
      </c>
      <c r="AT290" s="12" t="s">
        <v>323</v>
      </c>
      <c r="AU290" s="12" t="s">
        <v>42</v>
      </c>
      <c r="AY290" s="12" t="s">
        <v>78</v>
      </c>
      <c r="BE290" s="121">
        <f t="shared" si="44"/>
        <v>0</v>
      </c>
      <c r="BF290" s="121">
        <f t="shared" si="45"/>
        <v>0</v>
      </c>
      <c r="BG290" s="121">
        <f t="shared" si="46"/>
        <v>0</v>
      </c>
      <c r="BH290" s="121">
        <f t="shared" si="47"/>
        <v>0</v>
      </c>
      <c r="BI290" s="121">
        <f t="shared" si="48"/>
        <v>0</v>
      </c>
      <c r="BJ290" s="12" t="s">
        <v>41</v>
      </c>
      <c r="BK290" s="121">
        <f t="shared" si="49"/>
        <v>0</v>
      </c>
      <c r="BL290" s="12" t="s">
        <v>89</v>
      </c>
      <c r="BM290" s="12" t="s">
        <v>830</v>
      </c>
    </row>
    <row r="291" spans="2:65" s="1" customFormat="1" ht="16.5" customHeight="1">
      <c r="B291" s="109"/>
      <c r="C291" s="148" t="s">
        <v>273</v>
      </c>
      <c r="D291" s="148" t="s">
        <v>323</v>
      </c>
      <c r="E291" s="149" t="s">
        <v>814</v>
      </c>
      <c r="F291" s="150" t="s">
        <v>815</v>
      </c>
      <c r="G291" s="151" t="s">
        <v>1</v>
      </c>
      <c r="H291" s="152">
        <v>1</v>
      </c>
      <c r="I291" s="153"/>
      <c r="J291" s="154">
        <f t="shared" si="40"/>
        <v>0</v>
      </c>
      <c r="K291" s="150" t="s">
        <v>1</v>
      </c>
      <c r="L291" s="155"/>
      <c r="M291" s="156" t="s">
        <v>1</v>
      </c>
      <c r="N291" s="157" t="s">
        <v>28</v>
      </c>
      <c r="O291" s="24"/>
      <c r="P291" s="119">
        <f t="shared" si="41"/>
        <v>0</v>
      </c>
      <c r="Q291" s="119">
        <v>0</v>
      </c>
      <c r="R291" s="119">
        <f t="shared" si="42"/>
        <v>0</v>
      </c>
      <c r="S291" s="119">
        <v>0</v>
      </c>
      <c r="T291" s="120">
        <f t="shared" si="43"/>
        <v>0</v>
      </c>
      <c r="AR291" s="12" t="s">
        <v>102</v>
      </c>
      <c r="AT291" s="12" t="s">
        <v>323</v>
      </c>
      <c r="AU291" s="12" t="s">
        <v>42</v>
      </c>
      <c r="AY291" s="12" t="s">
        <v>78</v>
      </c>
      <c r="BE291" s="121">
        <f t="shared" si="44"/>
        <v>0</v>
      </c>
      <c r="BF291" s="121">
        <f t="shared" si="45"/>
        <v>0</v>
      </c>
      <c r="BG291" s="121">
        <f t="shared" si="46"/>
        <v>0</v>
      </c>
      <c r="BH291" s="121">
        <f t="shared" si="47"/>
        <v>0</v>
      </c>
      <c r="BI291" s="121">
        <f t="shared" si="48"/>
        <v>0</v>
      </c>
      <c r="BJ291" s="12" t="s">
        <v>41</v>
      </c>
      <c r="BK291" s="121">
        <f t="shared" si="49"/>
        <v>0</v>
      </c>
      <c r="BL291" s="12" t="s">
        <v>89</v>
      </c>
      <c r="BM291" s="12" t="s">
        <v>831</v>
      </c>
    </row>
    <row r="292" spans="2:65" s="1" customFormat="1" ht="16.5" customHeight="1">
      <c r="B292" s="109"/>
      <c r="C292" s="148" t="s">
        <v>188</v>
      </c>
      <c r="D292" s="148" t="s">
        <v>323</v>
      </c>
      <c r="E292" s="149" t="s">
        <v>817</v>
      </c>
      <c r="F292" s="150" t="s">
        <v>818</v>
      </c>
      <c r="G292" s="151" t="s">
        <v>1</v>
      </c>
      <c r="H292" s="152">
        <v>1</v>
      </c>
      <c r="I292" s="153"/>
      <c r="J292" s="154">
        <f t="shared" si="40"/>
        <v>0</v>
      </c>
      <c r="K292" s="150" t="s">
        <v>1</v>
      </c>
      <c r="L292" s="155"/>
      <c r="M292" s="156" t="s">
        <v>1</v>
      </c>
      <c r="N292" s="157" t="s">
        <v>28</v>
      </c>
      <c r="O292" s="24"/>
      <c r="P292" s="119">
        <f t="shared" si="41"/>
        <v>0</v>
      </c>
      <c r="Q292" s="119">
        <v>0</v>
      </c>
      <c r="R292" s="119">
        <f t="shared" si="42"/>
        <v>0</v>
      </c>
      <c r="S292" s="119">
        <v>0</v>
      </c>
      <c r="T292" s="120">
        <f t="shared" si="43"/>
        <v>0</v>
      </c>
      <c r="AR292" s="12" t="s">
        <v>102</v>
      </c>
      <c r="AT292" s="12" t="s">
        <v>323</v>
      </c>
      <c r="AU292" s="12" t="s">
        <v>42</v>
      </c>
      <c r="AY292" s="12" t="s">
        <v>78</v>
      </c>
      <c r="BE292" s="121">
        <f t="shared" si="44"/>
        <v>0</v>
      </c>
      <c r="BF292" s="121">
        <f t="shared" si="45"/>
        <v>0</v>
      </c>
      <c r="BG292" s="121">
        <f t="shared" si="46"/>
        <v>0</v>
      </c>
      <c r="BH292" s="121">
        <f t="shared" si="47"/>
        <v>0</v>
      </c>
      <c r="BI292" s="121">
        <f t="shared" si="48"/>
        <v>0</v>
      </c>
      <c r="BJ292" s="12" t="s">
        <v>41</v>
      </c>
      <c r="BK292" s="121">
        <f t="shared" si="49"/>
        <v>0</v>
      </c>
      <c r="BL292" s="12" t="s">
        <v>89</v>
      </c>
      <c r="BM292" s="12" t="s">
        <v>832</v>
      </c>
    </row>
    <row r="293" spans="2:65" s="1" customFormat="1" ht="16.5" customHeight="1">
      <c r="B293" s="109"/>
      <c r="C293" s="148" t="s">
        <v>276</v>
      </c>
      <c r="D293" s="148" t="s">
        <v>323</v>
      </c>
      <c r="E293" s="149" t="s">
        <v>820</v>
      </c>
      <c r="F293" s="150" t="s">
        <v>821</v>
      </c>
      <c r="G293" s="151" t="s">
        <v>1</v>
      </c>
      <c r="H293" s="152">
        <v>1</v>
      </c>
      <c r="I293" s="153"/>
      <c r="J293" s="154">
        <f t="shared" si="40"/>
        <v>0</v>
      </c>
      <c r="K293" s="150" t="s">
        <v>1</v>
      </c>
      <c r="L293" s="155"/>
      <c r="M293" s="156" t="s">
        <v>1</v>
      </c>
      <c r="N293" s="157" t="s">
        <v>28</v>
      </c>
      <c r="O293" s="24"/>
      <c r="P293" s="119">
        <f t="shared" si="41"/>
        <v>0</v>
      </c>
      <c r="Q293" s="119">
        <v>0</v>
      </c>
      <c r="R293" s="119">
        <f t="shared" si="42"/>
        <v>0</v>
      </c>
      <c r="S293" s="119">
        <v>0</v>
      </c>
      <c r="T293" s="120">
        <f t="shared" si="43"/>
        <v>0</v>
      </c>
      <c r="AR293" s="12" t="s">
        <v>102</v>
      </c>
      <c r="AT293" s="12" t="s">
        <v>323</v>
      </c>
      <c r="AU293" s="12" t="s">
        <v>42</v>
      </c>
      <c r="AY293" s="12" t="s">
        <v>78</v>
      </c>
      <c r="BE293" s="121">
        <f t="shared" si="44"/>
        <v>0</v>
      </c>
      <c r="BF293" s="121">
        <f t="shared" si="45"/>
        <v>0</v>
      </c>
      <c r="BG293" s="121">
        <f t="shared" si="46"/>
        <v>0</v>
      </c>
      <c r="BH293" s="121">
        <f t="shared" si="47"/>
        <v>0</v>
      </c>
      <c r="BI293" s="121">
        <f t="shared" si="48"/>
        <v>0</v>
      </c>
      <c r="BJ293" s="12" t="s">
        <v>41</v>
      </c>
      <c r="BK293" s="121">
        <f t="shared" si="49"/>
        <v>0</v>
      </c>
      <c r="BL293" s="12" t="s">
        <v>89</v>
      </c>
      <c r="BM293" s="12" t="s">
        <v>833</v>
      </c>
    </row>
    <row r="294" spans="2:65" s="5" customFormat="1" ht="29.85" customHeight="1">
      <c r="B294" s="98"/>
      <c r="D294" s="99" t="s">
        <v>38</v>
      </c>
      <c r="E294" s="146" t="s">
        <v>44</v>
      </c>
      <c r="F294" s="146" t="s">
        <v>834</v>
      </c>
      <c r="I294" s="101"/>
      <c r="J294" s="147">
        <f>BK294</f>
        <v>0</v>
      </c>
      <c r="L294" s="98"/>
      <c r="M294" s="103"/>
      <c r="N294" s="104"/>
      <c r="O294" s="104"/>
      <c r="P294" s="105">
        <f>SUM(P295:P301)</f>
        <v>0</v>
      </c>
      <c r="Q294" s="104"/>
      <c r="R294" s="105">
        <f>SUM(R295:R301)</f>
        <v>0</v>
      </c>
      <c r="S294" s="104"/>
      <c r="T294" s="106">
        <f>SUM(T295:T301)</f>
        <v>0</v>
      </c>
      <c r="AR294" s="99" t="s">
        <v>42</v>
      </c>
      <c r="AT294" s="107" t="s">
        <v>38</v>
      </c>
      <c r="AU294" s="107" t="s">
        <v>41</v>
      </c>
      <c r="AY294" s="99" t="s">
        <v>78</v>
      </c>
      <c r="BK294" s="108">
        <f>SUM(BK295:BK301)</f>
        <v>0</v>
      </c>
    </row>
    <row r="295" spans="2:65" s="1" customFormat="1" ht="16.5" customHeight="1">
      <c r="B295" s="109"/>
      <c r="C295" s="148" t="s">
        <v>180</v>
      </c>
      <c r="D295" s="148" t="s">
        <v>323</v>
      </c>
      <c r="E295" s="149" t="s">
        <v>802</v>
      </c>
      <c r="F295" s="150" t="s">
        <v>803</v>
      </c>
      <c r="G295" s="151" t="s">
        <v>1</v>
      </c>
      <c r="H295" s="152">
        <v>1</v>
      </c>
      <c r="I295" s="153"/>
      <c r="J295" s="154">
        <f t="shared" ref="J295:J301" si="50">ROUND(I295*H295,2)</f>
        <v>0</v>
      </c>
      <c r="K295" s="150" t="s">
        <v>1</v>
      </c>
      <c r="L295" s="155"/>
      <c r="M295" s="156" t="s">
        <v>1</v>
      </c>
      <c r="N295" s="157" t="s">
        <v>28</v>
      </c>
      <c r="O295" s="24"/>
      <c r="P295" s="119">
        <f t="shared" ref="P295:P301" si="51">O295*H295</f>
        <v>0</v>
      </c>
      <c r="Q295" s="119">
        <v>0</v>
      </c>
      <c r="R295" s="119">
        <f t="shared" ref="R295:R301" si="52">Q295*H295</f>
        <v>0</v>
      </c>
      <c r="S295" s="119">
        <v>0</v>
      </c>
      <c r="T295" s="120">
        <f t="shared" ref="T295:T301" si="53">S295*H295</f>
        <v>0</v>
      </c>
      <c r="AR295" s="12" t="s">
        <v>102</v>
      </c>
      <c r="AT295" s="12" t="s">
        <v>323</v>
      </c>
      <c r="AU295" s="12" t="s">
        <v>42</v>
      </c>
      <c r="AY295" s="12" t="s">
        <v>78</v>
      </c>
      <c r="BE295" s="121">
        <f t="shared" ref="BE295:BE301" si="54">IF(N295="základní",J295,0)</f>
        <v>0</v>
      </c>
      <c r="BF295" s="121">
        <f t="shared" ref="BF295:BF301" si="55">IF(N295="snížená",J295,0)</f>
        <v>0</v>
      </c>
      <c r="BG295" s="121">
        <f t="shared" ref="BG295:BG301" si="56">IF(N295="zákl. přenesená",J295,0)</f>
        <v>0</v>
      </c>
      <c r="BH295" s="121">
        <f t="shared" ref="BH295:BH301" si="57">IF(N295="sníž. přenesená",J295,0)</f>
        <v>0</v>
      </c>
      <c r="BI295" s="121">
        <f t="shared" ref="BI295:BI301" si="58">IF(N295="nulová",J295,0)</f>
        <v>0</v>
      </c>
      <c r="BJ295" s="12" t="s">
        <v>41</v>
      </c>
      <c r="BK295" s="121">
        <f t="shared" ref="BK295:BK301" si="59">ROUND(I295*H295,2)</f>
        <v>0</v>
      </c>
      <c r="BL295" s="12" t="s">
        <v>89</v>
      </c>
      <c r="BM295" s="12" t="s">
        <v>835</v>
      </c>
    </row>
    <row r="296" spans="2:65" s="1" customFormat="1" ht="16.5" customHeight="1">
      <c r="B296" s="109"/>
      <c r="C296" s="148" t="s">
        <v>279</v>
      </c>
      <c r="D296" s="148" t="s">
        <v>323</v>
      </c>
      <c r="E296" s="149" t="s">
        <v>805</v>
      </c>
      <c r="F296" s="150" t="s">
        <v>806</v>
      </c>
      <c r="G296" s="151" t="s">
        <v>1</v>
      </c>
      <c r="H296" s="152">
        <v>2</v>
      </c>
      <c r="I296" s="153"/>
      <c r="J296" s="154">
        <f t="shared" si="50"/>
        <v>0</v>
      </c>
      <c r="K296" s="150" t="s">
        <v>1</v>
      </c>
      <c r="L296" s="155"/>
      <c r="M296" s="156" t="s">
        <v>1</v>
      </c>
      <c r="N296" s="157" t="s">
        <v>28</v>
      </c>
      <c r="O296" s="24"/>
      <c r="P296" s="119">
        <f t="shared" si="51"/>
        <v>0</v>
      </c>
      <c r="Q296" s="119">
        <v>0</v>
      </c>
      <c r="R296" s="119">
        <f t="shared" si="52"/>
        <v>0</v>
      </c>
      <c r="S296" s="119">
        <v>0</v>
      </c>
      <c r="T296" s="120">
        <f t="shared" si="53"/>
        <v>0</v>
      </c>
      <c r="AR296" s="12" t="s">
        <v>102</v>
      </c>
      <c r="AT296" s="12" t="s">
        <v>323</v>
      </c>
      <c r="AU296" s="12" t="s">
        <v>42</v>
      </c>
      <c r="AY296" s="12" t="s">
        <v>78</v>
      </c>
      <c r="BE296" s="121">
        <f t="shared" si="54"/>
        <v>0</v>
      </c>
      <c r="BF296" s="121">
        <f t="shared" si="55"/>
        <v>0</v>
      </c>
      <c r="BG296" s="121">
        <f t="shared" si="56"/>
        <v>0</v>
      </c>
      <c r="BH296" s="121">
        <f t="shared" si="57"/>
        <v>0</v>
      </c>
      <c r="BI296" s="121">
        <f t="shared" si="58"/>
        <v>0</v>
      </c>
      <c r="BJ296" s="12" t="s">
        <v>41</v>
      </c>
      <c r="BK296" s="121">
        <f t="shared" si="59"/>
        <v>0</v>
      </c>
      <c r="BL296" s="12" t="s">
        <v>89</v>
      </c>
      <c r="BM296" s="12" t="s">
        <v>836</v>
      </c>
    </row>
    <row r="297" spans="2:65" s="1" customFormat="1" ht="16.5" customHeight="1">
      <c r="B297" s="109"/>
      <c r="C297" s="148" t="s">
        <v>182</v>
      </c>
      <c r="D297" s="148" t="s">
        <v>323</v>
      </c>
      <c r="E297" s="149" t="s">
        <v>808</v>
      </c>
      <c r="F297" s="150" t="s">
        <v>809</v>
      </c>
      <c r="G297" s="151" t="s">
        <v>1</v>
      </c>
      <c r="H297" s="152">
        <v>1</v>
      </c>
      <c r="I297" s="153"/>
      <c r="J297" s="154">
        <f t="shared" si="50"/>
        <v>0</v>
      </c>
      <c r="K297" s="150" t="s">
        <v>1</v>
      </c>
      <c r="L297" s="155"/>
      <c r="M297" s="156" t="s">
        <v>1</v>
      </c>
      <c r="N297" s="157" t="s">
        <v>28</v>
      </c>
      <c r="O297" s="24"/>
      <c r="P297" s="119">
        <f t="shared" si="51"/>
        <v>0</v>
      </c>
      <c r="Q297" s="119">
        <v>0</v>
      </c>
      <c r="R297" s="119">
        <f t="shared" si="52"/>
        <v>0</v>
      </c>
      <c r="S297" s="119">
        <v>0</v>
      </c>
      <c r="T297" s="120">
        <f t="shared" si="53"/>
        <v>0</v>
      </c>
      <c r="AR297" s="12" t="s">
        <v>102</v>
      </c>
      <c r="AT297" s="12" t="s">
        <v>323</v>
      </c>
      <c r="AU297" s="12" t="s">
        <v>42</v>
      </c>
      <c r="AY297" s="12" t="s">
        <v>78</v>
      </c>
      <c r="BE297" s="121">
        <f t="shared" si="54"/>
        <v>0</v>
      </c>
      <c r="BF297" s="121">
        <f t="shared" si="55"/>
        <v>0</v>
      </c>
      <c r="BG297" s="121">
        <f t="shared" si="56"/>
        <v>0</v>
      </c>
      <c r="BH297" s="121">
        <f t="shared" si="57"/>
        <v>0</v>
      </c>
      <c r="BI297" s="121">
        <f t="shared" si="58"/>
        <v>0</v>
      </c>
      <c r="BJ297" s="12" t="s">
        <v>41</v>
      </c>
      <c r="BK297" s="121">
        <f t="shared" si="59"/>
        <v>0</v>
      </c>
      <c r="BL297" s="12" t="s">
        <v>89</v>
      </c>
      <c r="BM297" s="12" t="s">
        <v>837</v>
      </c>
    </row>
    <row r="298" spans="2:65" s="1" customFormat="1" ht="16.5" customHeight="1">
      <c r="B298" s="109"/>
      <c r="C298" s="148" t="s">
        <v>282</v>
      </c>
      <c r="D298" s="148" t="s">
        <v>323</v>
      </c>
      <c r="E298" s="149" t="s">
        <v>811</v>
      </c>
      <c r="F298" s="150" t="s">
        <v>812</v>
      </c>
      <c r="G298" s="151" t="s">
        <v>1</v>
      </c>
      <c r="H298" s="152">
        <v>2</v>
      </c>
      <c r="I298" s="153"/>
      <c r="J298" s="154">
        <f t="shared" si="50"/>
        <v>0</v>
      </c>
      <c r="K298" s="150" t="s">
        <v>1</v>
      </c>
      <c r="L298" s="155"/>
      <c r="M298" s="156" t="s">
        <v>1</v>
      </c>
      <c r="N298" s="157" t="s">
        <v>28</v>
      </c>
      <c r="O298" s="24"/>
      <c r="P298" s="119">
        <f t="shared" si="51"/>
        <v>0</v>
      </c>
      <c r="Q298" s="119">
        <v>0</v>
      </c>
      <c r="R298" s="119">
        <f t="shared" si="52"/>
        <v>0</v>
      </c>
      <c r="S298" s="119">
        <v>0</v>
      </c>
      <c r="T298" s="120">
        <f t="shared" si="53"/>
        <v>0</v>
      </c>
      <c r="AR298" s="12" t="s">
        <v>102</v>
      </c>
      <c r="AT298" s="12" t="s">
        <v>323</v>
      </c>
      <c r="AU298" s="12" t="s">
        <v>42</v>
      </c>
      <c r="AY298" s="12" t="s">
        <v>78</v>
      </c>
      <c r="BE298" s="121">
        <f t="shared" si="54"/>
        <v>0</v>
      </c>
      <c r="BF298" s="121">
        <f t="shared" si="55"/>
        <v>0</v>
      </c>
      <c r="BG298" s="121">
        <f t="shared" si="56"/>
        <v>0</v>
      </c>
      <c r="BH298" s="121">
        <f t="shared" si="57"/>
        <v>0</v>
      </c>
      <c r="BI298" s="121">
        <f t="shared" si="58"/>
        <v>0</v>
      </c>
      <c r="BJ298" s="12" t="s">
        <v>41</v>
      </c>
      <c r="BK298" s="121">
        <f t="shared" si="59"/>
        <v>0</v>
      </c>
      <c r="BL298" s="12" t="s">
        <v>89</v>
      </c>
      <c r="BM298" s="12" t="s">
        <v>838</v>
      </c>
    </row>
    <row r="299" spans="2:65" s="1" customFormat="1" ht="16.5" customHeight="1">
      <c r="B299" s="109"/>
      <c r="C299" s="148" t="s">
        <v>183</v>
      </c>
      <c r="D299" s="148" t="s">
        <v>323</v>
      </c>
      <c r="E299" s="149" t="s">
        <v>814</v>
      </c>
      <c r="F299" s="150" t="s">
        <v>815</v>
      </c>
      <c r="G299" s="151" t="s">
        <v>1</v>
      </c>
      <c r="H299" s="152">
        <v>1</v>
      </c>
      <c r="I299" s="153"/>
      <c r="J299" s="154">
        <f t="shared" si="50"/>
        <v>0</v>
      </c>
      <c r="K299" s="150" t="s">
        <v>1</v>
      </c>
      <c r="L299" s="155"/>
      <c r="M299" s="156" t="s">
        <v>1</v>
      </c>
      <c r="N299" s="157" t="s">
        <v>28</v>
      </c>
      <c r="O299" s="24"/>
      <c r="P299" s="119">
        <f t="shared" si="51"/>
        <v>0</v>
      </c>
      <c r="Q299" s="119">
        <v>0</v>
      </c>
      <c r="R299" s="119">
        <f t="shared" si="52"/>
        <v>0</v>
      </c>
      <c r="S299" s="119">
        <v>0</v>
      </c>
      <c r="T299" s="120">
        <f t="shared" si="53"/>
        <v>0</v>
      </c>
      <c r="AR299" s="12" t="s">
        <v>102</v>
      </c>
      <c r="AT299" s="12" t="s">
        <v>323</v>
      </c>
      <c r="AU299" s="12" t="s">
        <v>42</v>
      </c>
      <c r="AY299" s="12" t="s">
        <v>78</v>
      </c>
      <c r="BE299" s="121">
        <f t="shared" si="54"/>
        <v>0</v>
      </c>
      <c r="BF299" s="121">
        <f t="shared" si="55"/>
        <v>0</v>
      </c>
      <c r="BG299" s="121">
        <f t="shared" si="56"/>
        <v>0</v>
      </c>
      <c r="BH299" s="121">
        <f t="shared" si="57"/>
        <v>0</v>
      </c>
      <c r="BI299" s="121">
        <f t="shared" si="58"/>
        <v>0</v>
      </c>
      <c r="BJ299" s="12" t="s">
        <v>41</v>
      </c>
      <c r="BK299" s="121">
        <f t="shared" si="59"/>
        <v>0</v>
      </c>
      <c r="BL299" s="12" t="s">
        <v>89</v>
      </c>
      <c r="BM299" s="12" t="s">
        <v>839</v>
      </c>
    </row>
    <row r="300" spans="2:65" s="1" customFormat="1" ht="16.5" customHeight="1">
      <c r="B300" s="109"/>
      <c r="C300" s="148" t="s">
        <v>285</v>
      </c>
      <c r="D300" s="148" t="s">
        <v>323</v>
      </c>
      <c r="E300" s="149" t="s">
        <v>817</v>
      </c>
      <c r="F300" s="150" t="s">
        <v>818</v>
      </c>
      <c r="G300" s="151" t="s">
        <v>1</v>
      </c>
      <c r="H300" s="152">
        <v>1</v>
      </c>
      <c r="I300" s="153"/>
      <c r="J300" s="154">
        <f t="shared" si="50"/>
        <v>0</v>
      </c>
      <c r="K300" s="150" t="s">
        <v>1</v>
      </c>
      <c r="L300" s="155"/>
      <c r="M300" s="156" t="s">
        <v>1</v>
      </c>
      <c r="N300" s="157" t="s">
        <v>28</v>
      </c>
      <c r="O300" s="24"/>
      <c r="P300" s="119">
        <f t="shared" si="51"/>
        <v>0</v>
      </c>
      <c r="Q300" s="119">
        <v>0</v>
      </c>
      <c r="R300" s="119">
        <f t="shared" si="52"/>
        <v>0</v>
      </c>
      <c r="S300" s="119">
        <v>0</v>
      </c>
      <c r="T300" s="120">
        <f t="shared" si="53"/>
        <v>0</v>
      </c>
      <c r="AR300" s="12" t="s">
        <v>102</v>
      </c>
      <c r="AT300" s="12" t="s">
        <v>323</v>
      </c>
      <c r="AU300" s="12" t="s">
        <v>42</v>
      </c>
      <c r="AY300" s="12" t="s">
        <v>78</v>
      </c>
      <c r="BE300" s="121">
        <f t="shared" si="54"/>
        <v>0</v>
      </c>
      <c r="BF300" s="121">
        <f t="shared" si="55"/>
        <v>0</v>
      </c>
      <c r="BG300" s="121">
        <f t="shared" si="56"/>
        <v>0</v>
      </c>
      <c r="BH300" s="121">
        <f t="shared" si="57"/>
        <v>0</v>
      </c>
      <c r="BI300" s="121">
        <f t="shared" si="58"/>
        <v>0</v>
      </c>
      <c r="BJ300" s="12" t="s">
        <v>41</v>
      </c>
      <c r="BK300" s="121">
        <f t="shared" si="59"/>
        <v>0</v>
      </c>
      <c r="BL300" s="12" t="s">
        <v>89</v>
      </c>
      <c r="BM300" s="12" t="s">
        <v>840</v>
      </c>
    </row>
    <row r="301" spans="2:65" s="1" customFormat="1" ht="16.5" customHeight="1">
      <c r="B301" s="109"/>
      <c r="C301" s="148" t="s">
        <v>189</v>
      </c>
      <c r="D301" s="148" t="s">
        <v>323</v>
      </c>
      <c r="E301" s="149" t="s">
        <v>820</v>
      </c>
      <c r="F301" s="150" t="s">
        <v>821</v>
      </c>
      <c r="G301" s="151" t="s">
        <v>1</v>
      </c>
      <c r="H301" s="152">
        <v>1</v>
      </c>
      <c r="I301" s="153"/>
      <c r="J301" s="154">
        <f t="shared" si="50"/>
        <v>0</v>
      </c>
      <c r="K301" s="150" t="s">
        <v>1</v>
      </c>
      <c r="L301" s="155"/>
      <c r="M301" s="156" t="s">
        <v>1</v>
      </c>
      <c r="N301" s="157" t="s">
        <v>28</v>
      </c>
      <c r="O301" s="24"/>
      <c r="P301" s="119">
        <f t="shared" si="51"/>
        <v>0</v>
      </c>
      <c r="Q301" s="119">
        <v>0</v>
      </c>
      <c r="R301" s="119">
        <f t="shared" si="52"/>
        <v>0</v>
      </c>
      <c r="S301" s="119">
        <v>0</v>
      </c>
      <c r="T301" s="120">
        <f t="shared" si="53"/>
        <v>0</v>
      </c>
      <c r="AR301" s="12" t="s">
        <v>102</v>
      </c>
      <c r="AT301" s="12" t="s">
        <v>323</v>
      </c>
      <c r="AU301" s="12" t="s">
        <v>42</v>
      </c>
      <c r="AY301" s="12" t="s">
        <v>78</v>
      </c>
      <c r="BE301" s="121">
        <f t="shared" si="54"/>
        <v>0</v>
      </c>
      <c r="BF301" s="121">
        <f t="shared" si="55"/>
        <v>0</v>
      </c>
      <c r="BG301" s="121">
        <f t="shared" si="56"/>
        <v>0</v>
      </c>
      <c r="BH301" s="121">
        <f t="shared" si="57"/>
        <v>0</v>
      </c>
      <c r="BI301" s="121">
        <f t="shared" si="58"/>
        <v>0</v>
      </c>
      <c r="BJ301" s="12" t="s">
        <v>41</v>
      </c>
      <c r="BK301" s="121">
        <f t="shared" si="59"/>
        <v>0</v>
      </c>
      <c r="BL301" s="12" t="s">
        <v>89</v>
      </c>
      <c r="BM301" s="12" t="s">
        <v>841</v>
      </c>
    </row>
    <row r="302" spans="2:65" s="5" customFormat="1" ht="29.85" customHeight="1">
      <c r="B302" s="98"/>
      <c r="D302" s="99" t="s">
        <v>38</v>
      </c>
      <c r="E302" s="146" t="s">
        <v>47</v>
      </c>
      <c r="F302" s="146" t="s">
        <v>842</v>
      </c>
      <c r="I302" s="101"/>
      <c r="J302" s="147">
        <f>BK302</f>
        <v>0</v>
      </c>
      <c r="L302" s="98"/>
      <c r="M302" s="103"/>
      <c r="N302" s="104"/>
      <c r="O302" s="104"/>
      <c r="P302" s="105">
        <f>SUM(P303:P307)</f>
        <v>0</v>
      </c>
      <c r="Q302" s="104"/>
      <c r="R302" s="105">
        <f>SUM(R303:R307)</f>
        <v>0</v>
      </c>
      <c r="S302" s="104"/>
      <c r="T302" s="106">
        <f>SUM(T303:T307)</f>
        <v>0</v>
      </c>
      <c r="AR302" s="99" t="s">
        <v>42</v>
      </c>
      <c r="AT302" s="107" t="s">
        <v>38</v>
      </c>
      <c r="AU302" s="107" t="s">
        <v>41</v>
      </c>
      <c r="AY302" s="99" t="s">
        <v>78</v>
      </c>
      <c r="BK302" s="108">
        <f>SUM(BK303:BK307)</f>
        <v>0</v>
      </c>
    </row>
    <row r="303" spans="2:65" s="1" customFormat="1" ht="16.5" customHeight="1">
      <c r="B303" s="109"/>
      <c r="C303" s="148" t="s">
        <v>288</v>
      </c>
      <c r="D303" s="148" t="s">
        <v>323</v>
      </c>
      <c r="E303" s="149" t="s">
        <v>805</v>
      </c>
      <c r="F303" s="150" t="s">
        <v>806</v>
      </c>
      <c r="G303" s="151" t="s">
        <v>1</v>
      </c>
      <c r="H303" s="152">
        <v>1</v>
      </c>
      <c r="I303" s="153"/>
      <c r="J303" s="154">
        <f>ROUND(I303*H303,2)</f>
        <v>0</v>
      </c>
      <c r="K303" s="150" t="s">
        <v>1</v>
      </c>
      <c r="L303" s="155"/>
      <c r="M303" s="156" t="s">
        <v>1</v>
      </c>
      <c r="N303" s="157" t="s">
        <v>28</v>
      </c>
      <c r="O303" s="24"/>
      <c r="P303" s="119">
        <f>O303*H303</f>
        <v>0</v>
      </c>
      <c r="Q303" s="119">
        <v>0</v>
      </c>
      <c r="R303" s="119">
        <f>Q303*H303</f>
        <v>0</v>
      </c>
      <c r="S303" s="119">
        <v>0</v>
      </c>
      <c r="T303" s="120">
        <f>S303*H303</f>
        <v>0</v>
      </c>
      <c r="AR303" s="12" t="s">
        <v>102</v>
      </c>
      <c r="AT303" s="12" t="s">
        <v>323</v>
      </c>
      <c r="AU303" s="12" t="s">
        <v>42</v>
      </c>
      <c r="AY303" s="12" t="s">
        <v>78</v>
      </c>
      <c r="BE303" s="121">
        <f>IF(N303="základní",J303,0)</f>
        <v>0</v>
      </c>
      <c r="BF303" s="121">
        <f>IF(N303="snížená",J303,0)</f>
        <v>0</v>
      </c>
      <c r="BG303" s="121">
        <f>IF(N303="zákl. přenesená",J303,0)</f>
        <v>0</v>
      </c>
      <c r="BH303" s="121">
        <f>IF(N303="sníž. přenesená",J303,0)</f>
        <v>0</v>
      </c>
      <c r="BI303" s="121">
        <f>IF(N303="nulová",J303,0)</f>
        <v>0</v>
      </c>
      <c r="BJ303" s="12" t="s">
        <v>41</v>
      </c>
      <c r="BK303" s="121">
        <f>ROUND(I303*H303,2)</f>
        <v>0</v>
      </c>
      <c r="BL303" s="12" t="s">
        <v>89</v>
      </c>
      <c r="BM303" s="12" t="s">
        <v>843</v>
      </c>
    </row>
    <row r="304" spans="2:65" s="1" customFormat="1" ht="16.5" customHeight="1">
      <c r="B304" s="109"/>
      <c r="C304" s="148" t="s">
        <v>190</v>
      </c>
      <c r="D304" s="148" t="s">
        <v>323</v>
      </c>
      <c r="E304" s="149" t="s">
        <v>844</v>
      </c>
      <c r="F304" s="150" t="s">
        <v>845</v>
      </c>
      <c r="G304" s="151" t="s">
        <v>1</v>
      </c>
      <c r="H304" s="152">
        <v>1</v>
      </c>
      <c r="I304" s="153"/>
      <c r="J304" s="154">
        <f>ROUND(I304*H304,2)</f>
        <v>0</v>
      </c>
      <c r="K304" s="150" t="s">
        <v>1</v>
      </c>
      <c r="L304" s="155"/>
      <c r="M304" s="156" t="s">
        <v>1</v>
      </c>
      <c r="N304" s="157" t="s">
        <v>28</v>
      </c>
      <c r="O304" s="24"/>
      <c r="P304" s="119">
        <f>O304*H304</f>
        <v>0</v>
      </c>
      <c r="Q304" s="119">
        <v>0</v>
      </c>
      <c r="R304" s="119">
        <f>Q304*H304</f>
        <v>0</v>
      </c>
      <c r="S304" s="119">
        <v>0</v>
      </c>
      <c r="T304" s="120">
        <f>S304*H304</f>
        <v>0</v>
      </c>
      <c r="AR304" s="12" t="s">
        <v>102</v>
      </c>
      <c r="AT304" s="12" t="s">
        <v>323</v>
      </c>
      <c r="AU304" s="12" t="s">
        <v>42</v>
      </c>
      <c r="AY304" s="12" t="s">
        <v>78</v>
      </c>
      <c r="BE304" s="121">
        <f>IF(N304="základní",J304,0)</f>
        <v>0</v>
      </c>
      <c r="BF304" s="121">
        <f>IF(N304="snížená",J304,0)</f>
        <v>0</v>
      </c>
      <c r="BG304" s="121">
        <f>IF(N304="zákl. přenesená",J304,0)</f>
        <v>0</v>
      </c>
      <c r="BH304" s="121">
        <f>IF(N304="sníž. přenesená",J304,0)</f>
        <v>0</v>
      </c>
      <c r="BI304" s="121">
        <f>IF(N304="nulová",J304,0)</f>
        <v>0</v>
      </c>
      <c r="BJ304" s="12" t="s">
        <v>41</v>
      </c>
      <c r="BK304" s="121">
        <f>ROUND(I304*H304,2)</f>
        <v>0</v>
      </c>
      <c r="BL304" s="12" t="s">
        <v>89</v>
      </c>
      <c r="BM304" s="12" t="s">
        <v>846</v>
      </c>
    </row>
    <row r="305" spans="2:65" s="1" customFormat="1" ht="16.5" customHeight="1">
      <c r="B305" s="109"/>
      <c r="C305" s="148" t="s">
        <v>291</v>
      </c>
      <c r="D305" s="148" t="s">
        <v>323</v>
      </c>
      <c r="E305" s="149" t="s">
        <v>811</v>
      </c>
      <c r="F305" s="150" t="s">
        <v>812</v>
      </c>
      <c r="G305" s="151" t="s">
        <v>1</v>
      </c>
      <c r="H305" s="152">
        <v>1</v>
      </c>
      <c r="I305" s="153"/>
      <c r="J305" s="154">
        <f>ROUND(I305*H305,2)</f>
        <v>0</v>
      </c>
      <c r="K305" s="150" t="s">
        <v>1</v>
      </c>
      <c r="L305" s="155"/>
      <c r="M305" s="156" t="s">
        <v>1</v>
      </c>
      <c r="N305" s="157" t="s">
        <v>28</v>
      </c>
      <c r="O305" s="24"/>
      <c r="P305" s="119">
        <f>O305*H305</f>
        <v>0</v>
      </c>
      <c r="Q305" s="119">
        <v>0</v>
      </c>
      <c r="R305" s="119">
        <f>Q305*H305</f>
        <v>0</v>
      </c>
      <c r="S305" s="119">
        <v>0</v>
      </c>
      <c r="T305" s="120">
        <f>S305*H305</f>
        <v>0</v>
      </c>
      <c r="AR305" s="12" t="s">
        <v>102</v>
      </c>
      <c r="AT305" s="12" t="s">
        <v>323</v>
      </c>
      <c r="AU305" s="12" t="s">
        <v>42</v>
      </c>
      <c r="AY305" s="12" t="s">
        <v>78</v>
      </c>
      <c r="BE305" s="121">
        <f>IF(N305="základní",J305,0)</f>
        <v>0</v>
      </c>
      <c r="BF305" s="121">
        <f>IF(N305="snížená",J305,0)</f>
        <v>0</v>
      </c>
      <c r="BG305" s="121">
        <f>IF(N305="zákl. přenesená",J305,0)</f>
        <v>0</v>
      </c>
      <c r="BH305" s="121">
        <f>IF(N305="sníž. přenesená",J305,0)</f>
        <v>0</v>
      </c>
      <c r="BI305" s="121">
        <f>IF(N305="nulová",J305,0)</f>
        <v>0</v>
      </c>
      <c r="BJ305" s="12" t="s">
        <v>41</v>
      </c>
      <c r="BK305" s="121">
        <f>ROUND(I305*H305,2)</f>
        <v>0</v>
      </c>
      <c r="BL305" s="12" t="s">
        <v>89</v>
      </c>
      <c r="BM305" s="12" t="s">
        <v>847</v>
      </c>
    </row>
    <row r="306" spans="2:65" s="1" customFormat="1" ht="16.5" customHeight="1">
      <c r="B306" s="109"/>
      <c r="C306" s="148" t="s">
        <v>191</v>
      </c>
      <c r="D306" s="148" t="s">
        <v>323</v>
      </c>
      <c r="E306" s="149" t="s">
        <v>817</v>
      </c>
      <c r="F306" s="150" t="s">
        <v>818</v>
      </c>
      <c r="G306" s="151" t="s">
        <v>1</v>
      </c>
      <c r="H306" s="152">
        <v>1</v>
      </c>
      <c r="I306" s="153"/>
      <c r="J306" s="154">
        <f>ROUND(I306*H306,2)</f>
        <v>0</v>
      </c>
      <c r="K306" s="150" t="s">
        <v>1</v>
      </c>
      <c r="L306" s="155"/>
      <c r="M306" s="156" t="s">
        <v>1</v>
      </c>
      <c r="N306" s="157" t="s">
        <v>28</v>
      </c>
      <c r="O306" s="24"/>
      <c r="P306" s="119">
        <f>O306*H306</f>
        <v>0</v>
      </c>
      <c r="Q306" s="119">
        <v>0</v>
      </c>
      <c r="R306" s="119">
        <f>Q306*H306</f>
        <v>0</v>
      </c>
      <c r="S306" s="119">
        <v>0</v>
      </c>
      <c r="T306" s="120">
        <f>S306*H306</f>
        <v>0</v>
      </c>
      <c r="AR306" s="12" t="s">
        <v>102</v>
      </c>
      <c r="AT306" s="12" t="s">
        <v>323</v>
      </c>
      <c r="AU306" s="12" t="s">
        <v>42</v>
      </c>
      <c r="AY306" s="12" t="s">
        <v>78</v>
      </c>
      <c r="BE306" s="121">
        <f>IF(N306="základní",J306,0)</f>
        <v>0</v>
      </c>
      <c r="BF306" s="121">
        <f>IF(N306="snížená",J306,0)</f>
        <v>0</v>
      </c>
      <c r="BG306" s="121">
        <f>IF(N306="zákl. přenesená",J306,0)</f>
        <v>0</v>
      </c>
      <c r="BH306" s="121">
        <f>IF(N306="sníž. přenesená",J306,0)</f>
        <v>0</v>
      </c>
      <c r="BI306" s="121">
        <f>IF(N306="nulová",J306,0)</f>
        <v>0</v>
      </c>
      <c r="BJ306" s="12" t="s">
        <v>41</v>
      </c>
      <c r="BK306" s="121">
        <f>ROUND(I306*H306,2)</f>
        <v>0</v>
      </c>
      <c r="BL306" s="12" t="s">
        <v>89</v>
      </c>
      <c r="BM306" s="12" t="s">
        <v>848</v>
      </c>
    </row>
    <row r="307" spans="2:65" s="1" customFormat="1" ht="16.5" customHeight="1">
      <c r="B307" s="109"/>
      <c r="C307" s="148" t="s">
        <v>294</v>
      </c>
      <c r="D307" s="148" t="s">
        <v>323</v>
      </c>
      <c r="E307" s="149" t="s">
        <v>849</v>
      </c>
      <c r="F307" s="150" t="s">
        <v>850</v>
      </c>
      <c r="G307" s="151" t="s">
        <v>1</v>
      </c>
      <c r="H307" s="152">
        <v>1</v>
      </c>
      <c r="I307" s="153"/>
      <c r="J307" s="154">
        <f>ROUND(I307*H307,2)</f>
        <v>0</v>
      </c>
      <c r="K307" s="150" t="s">
        <v>1</v>
      </c>
      <c r="L307" s="155"/>
      <c r="M307" s="156" t="s">
        <v>1</v>
      </c>
      <c r="N307" s="157" t="s">
        <v>28</v>
      </c>
      <c r="O307" s="24"/>
      <c r="P307" s="119">
        <f>O307*H307</f>
        <v>0</v>
      </c>
      <c r="Q307" s="119">
        <v>0</v>
      </c>
      <c r="R307" s="119">
        <f>Q307*H307</f>
        <v>0</v>
      </c>
      <c r="S307" s="119">
        <v>0</v>
      </c>
      <c r="T307" s="120">
        <f>S307*H307</f>
        <v>0</v>
      </c>
      <c r="AR307" s="12" t="s">
        <v>102</v>
      </c>
      <c r="AT307" s="12" t="s">
        <v>323</v>
      </c>
      <c r="AU307" s="12" t="s">
        <v>42</v>
      </c>
      <c r="AY307" s="12" t="s">
        <v>78</v>
      </c>
      <c r="BE307" s="121">
        <f>IF(N307="základní",J307,0)</f>
        <v>0</v>
      </c>
      <c r="BF307" s="121">
        <f>IF(N307="snížená",J307,0)</f>
        <v>0</v>
      </c>
      <c r="BG307" s="121">
        <f>IF(N307="zákl. přenesená",J307,0)</f>
        <v>0</v>
      </c>
      <c r="BH307" s="121">
        <f>IF(N307="sníž. přenesená",J307,0)</f>
        <v>0</v>
      </c>
      <c r="BI307" s="121">
        <f>IF(N307="nulová",J307,0)</f>
        <v>0</v>
      </c>
      <c r="BJ307" s="12" t="s">
        <v>41</v>
      </c>
      <c r="BK307" s="121">
        <f>ROUND(I307*H307,2)</f>
        <v>0</v>
      </c>
      <c r="BL307" s="12" t="s">
        <v>89</v>
      </c>
      <c r="BM307" s="12" t="s">
        <v>851</v>
      </c>
    </row>
    <row r="308" spans="2:65" s="5" customFormat="1" ht="29.85" customHeight="1">
      <c r="B308" s="98"/>
      <c r="D308" s="99" t="s">
        <v>38</v>
      </c>
      <c r="E308" s="146" t="s">
        <v>84</v>
      </c>
      <c r="F308" s="146" t="s">
        <v>852</v>
      </c>
      <c r="I308" s="101"/>
      <c r="J308" s="147">
        <f>BK308</f>
        <v>0</v>
      </c>
      <c r="L308" s="98"/>
      <c r="M308" s="103"/>
      <c r="N308" s="104"/>
      <c r="O308" s="104"/>
      <c r="P308" s="105">
        <f>SUM(P309:P318)</f>
        <v>0</v>
      </c>
      <c r="Q308" s="104"/>
      <c r="R308" s="105">
        <f>SUM(R309:R318)</f>
        <v>0</v>
      </c>
      <c r="S308" s="104"/>
      <c r="T308" s="106">
        <f>SUM(T309:T318)</f>
        <v>0</v>
      </c>
      <c r="AR308" s="99" t="s">
        <v>42</v>
      </c>
      <c r="AT308" s="107" t="s">
        <v>38</v>
      </c>
      <c r="AU308" s="107" t="s">
        <v>41</v>
      </c>
      <c r="AY308" s="99" t="s">
        <v>78</v>
      </c>
      <c r="BK308" s="108">
        <f>SUM(BK309:BK318)</f>
        <v>0</v>
      </c>
    </row>
    <row r="309" spans="2:65" s="1" customFormat="1" ht="16.5" customHeight="1">
      <c r="B309" s="109"/>
      <c r="C309" s="148" t="s">
        <v>192</v>
      </c>
      <c r="D309" s="148" t="s">
        <v>323</v>
      </c>
      <c r="E309" s="149" t="s">
        <v>853</v>
      </c>
      <c r="F309" s="150" t="s">
        <v>854</v>
      </c>
      <c r="G309" s="151" t="s">
        <v>1</v>
      </c>
      <c r="H309" s="152">
        <v>2</v>
      </c>
      <c r="I309" s="153"/>
      <c r="J309" s="154">
        <f t="shared" ref="J309:J318" si="60">ROUND(I309*H309,2)</f>
        <v>0</v>
      </c>
      <c r="K309" s="150" t="s">
        <v>1</v>
      </c>
      <c r="L309" s="155"/>
      <c r="M309" s="156" t="s">
        <v>1</v>
      </c>
      <c r="N309" s="157" t="s">
        <v>28</v>
      </c>
      <c r="O309" s="24"/>
      <c r="P309" s="119">
        <f t="shared" ref="P309:P318" si="61">O309*H309</f>
        <v>0</v>
      </c>
      <c r="Q309" s="119">
        <v>0</v>
      </c>
      <c r="R309" s="119">
        <f t="shared" ref="R309:R318" si="62">Q309*H309</f>
        <v>0</v>
      </c>
      <c r="S309" s="119">
        <v>0</v>
      </c>
      <c r="T309" s="120">
        <f t="shared" ref="T309:T318" si="63">S309*H309</f>
        <v>0</v>
      </c>
      <c r="AR309" s="12" t="s">
        <v>102</v>
      </c>
      <c r="AT309" s="12" t="s">
        <v>323</v>
      </c>
      <c r="AU309" s="12" t="s">
        <v>42</v>
      </c>
      <c r="AY309" s="12" t="s">
        <v>78</v>
      </c>
      <c r="BE309" s="121">
        <f t="shared" ref="BE309:BE318" si="64">IF(N309="základní",J309,0)</f>
        <v>0</v>
      </c>
      <c r="BF309" s="121">
        <f t="shared" ref="BF309:BF318" si="65">IF(N309="snížená",J309,0)</f>
        <v>0</v>
      </c>
      <c r="BG309" s="121">
        <f t="shared" ref="BG309:BG318" si="66">IF(N309="zákl. přenesená",J309,0)</f>
        <v>0</v>
      </c>
      <c r="BH309" s="121">
        <f t="shared" ref="BH309:BH318" si="67">IF(N309="sníž. přenesená",J309,0)</f>
        <v>0</v>
      </c>
      <c r="BI309" s="121">
        <f t="shared" ref="BI309:BI318" si="68">IF(N309="nulová",J309,0)</f>
        <v>0</v>
      </c>
      <c r="BJ309" s="12" t="s">
        <v>41</v>
      </c>
      <c r="BK309" s="121">
        <f t="shared" ref="BK309:BK318" si="69">ROUND(I309*H309,2)</f>
        <v>0</v>
      </c>
      <c r="BL309" s="12" t="s">
        <v>89</v>
      </c>
      <c r="BM309" s="12" t="s">
        <v>855</v>
      </c>
    </row>
    <row r="310" spans="2:65" s="1" customFormat="1" ht="16.5" customHeight="1">
      <c r="B310" s="109"/>
      <c r="C310" s="148" t="s">
        <v>297</v>
      </c>
      <c r="D310" s="148" t="s">
        <v>323</v>
      </c>
      <c r="E310" s="149" t="s">
        <v>856</v>
      </c>
      <c r="F310" s="150" t="s">
        <v>857</v>
      </c>
      <c r="G310" s="151" t="s">
        <v>1</v>
      </c>
      <c r="H310" s="152">
        <v>1</v>
      </c>
      <c r="I310" s="153"/>
      <c r="J310" s="154">
        <f t="shared" si="60"/>
        <v>0</v>
      </c>
      <c r="K310" s="150" t="s">
        <v>1</v>
      </c>
      <c r="L310" s="155"/>
      <c r="M310" s="156" t="s">
        <v>1</v>
      </c>
      <c r="N310" s="157" t="s">
        <v>28</v>
      </c>
      <c r="O310" s="24"/>
      <c r="P310" s="119">
        <f t="shared" si="61"/>
        <v>0</v>
      </c>
      <c r="Q310" s="119">
        <v>0</v>
      </c>
      <c r="R310" s="119">
        <f t="shared" si="62"/>
        <v>0</v>
      </c>
      <c r="S310" s="119">
        <v>0</v>
      </c>
      <c r="T310" s="120">
        <f t="shared" si="63"/>
        <v>0</v>
      </c>
      <c r="AR310" s="12" t="s">
        <v>102</v>
      </c>
      <c r="AT310" s="12" t="s">
        <v>323</v>
      </c>
      <c r="AU310" s="12" t="s">
        <v>42</v>
      </c>
      <c r="AY310" s="12" t="s">
        <v>78</v>
      </c>
      <c r="BE310" s="121">
        <f t="shared" si="64"/>
        <v>0</v>
      </c>
      <c r="BF310" s="121">
        <f t="shared" si="65"/>
        <v>0</v>
      </c>
      <c r="BG310" s="121">
        <f t="shared" si="66"/>
        <v>0</v>
      </c>
      <c r="BH310" s="121">
        <f t="shared" si="67"/>
        <v>0</v>
      </c>
      <c r="BI310" s="121">
        <f t="shared" si="68"/>
        <v>0</v>
      </c>
      <c r="BJ310" s="12" t="s">
        <v>41</v>
      </c>
      <c r="BK310" s="121">
        <f t="shared" si="69"/>
        <v>0</v>
      </c>
      <c r="BL310" s="12" t="s">
        <v>89</v>
      </c>
      <c r="BM310" s="12" t="s">
        <v>858</v>
      </c>
    </row>
    <row r="311" spans="2:65" s="1" customFormat="1" ht="16.5" customHeight="1">
      <c r="B311" s="109"/>
      <c r="C311" s="148" t="s">
        <v>193</v>
      </c>
      <c r="D311" s="148" t="s">
        <v>323</v>
      </c>
      <c r="E311" s="149" t="s">
        <v>805</v>
      </c>
      <c r="F311" s="150" t="s">
        <v>806</v>
      </c>
      <c r="G311" s="151" t="s">
        <v>1</v>
      </c>
      <c r="H311" s="152">
        <v>1</v>
      </c>
      <c r="I311" s="153"/>
      <c r="J311" s="154">
        <f t="shared" si="60"/>
        <v>0</v>
      </c>
      <c r="K311" s="150" t="s">
        <v>1</v>
      </c>
      <c r="L311" s="155"/>
      <c r="M311" s="156" t="s">
        <v>1</v>
      </c>
      <c r="N311" s="157" t="s">
        <v>28</v>
      </c>
      <c r="O311" s="24"/>
      <c r="P311" s="119">
        <f t="shared" si="61"/>
        <v>0</v>
      </c>
      <c r="Q311" s="119">
        <v>0</v>
      </c>
      <c r="R311" s="119">
        <f t="shared" si="62"/>
        <v>0</v>
      </c>
      <c r="S311" s="119">
        <v>0</v>
      </c>
      <c r="T311" s="120">
        <f t="shared" si="63"/>
        <v>0</v>
      </c>
      <c r="AR311" s="12" t="s">
        <v>102</v>
      </c>
      <c r="AT311" s="12" t="s">
        <v>323</v>
      </c>
      <c r="AU311" s="12" t="s">
        <v>42</v>
      </c>
      <c r="AY311" s="12" t="s">
        <v>78</v>
      </c>
      <c r="BE311" s="121">
        <f t="shared" si="64"/>
        <v>0</v>
      </c>
      <c r="BF311" s="121">
        <f t="shared" si="65"/>
        <v>0</v>
      </c>
      <c r="BG311" s="121">
        <f t="shared" si="66"/>
        <v>0</v>
      </c>
      <c r="BH311" s="121">
        <f t="shared" si="67"/>
        <v>0</v>
      </c>
      <c r="BI311" s="121">
        <f t="shared" si="68"/>
        <v>0</v>
      </c>
      <c r="BJ311" s="12" t="s">
        <v>41</v>
      </c>
      <c r="BK311" s="121">
        <f t="shared" si="69"/>
        <v>0</v>
      </c>
      <c r="BL311" s="12" t="s">
        <v>89</v>
      </c>
      <c r="BM311" s="12" t="s">
        <v>859</v>
      </c>
    </row>
    <row r="312" spans="2:65" s="1" customFormat="1" ht="16.5" customHeight="1">
      <c r="B312" s="109"/>
      <c r="C312" s="148" t="s">
        <v>300</v>
      </c>
      <c r="D312" s="148" t="s">
        <v>323</v>
      </c>
      <c r="E312" s="149" t="s">
        <v>808</v>
      </c>
      <c r="F312" s="150" t="s">
        <v>809</v>
      </c>
      <c r="G312" s="151" t="s">
        <v>1</v>
      </c>
      <c r="H312" s="152">
        <v>1</v>
      </c>
      <c r="I312" s="153"/>
      <c r="J312" s="154">
        <f t="shared" si="60"/>
        <v>0</v>
      </c>
      <c r="K312" s="150" t="s">
        <v>1</v>
      </c>
      <c r="L312" s="155"/>
      <c r="M312" s="156" t="s">
        <v>1</v>
      </c>
      <c r="N312" s="157" t="s">
        <v>28</v>
      </c>
      <c r="O312" s="24"/>
      <c r="P312" s="119">
        <f t="shared" si="61"/>
        <v>0</v>
      </c>
      <c r="Q312" s="119">
        <v>0</v>
      </c>
      <c r="R312" s="119">
        <f t="shared" si="62"/>
        <v>0</v>
      </c>
      <c r="S312" s="119">
        <v>0</v>
      </c>
      <c r="T312" s="120">
        <f t="shared" si="63"/>
        <v>0</v>
      </c>
      <c r="AR312" s="12" t="s">
        <v>102</v>
      </c>
      <c r="AT312" s="12" t="s">
        <v>323</v>
      </c>
      <c r="AU312" s="12" t="s">
        <v>42</v>
      </c>
      <c r="AY312" s="12" t="s">
        <v>78</v>
      </c>
      <c r="BE312" s="121">
        <f t="shared" si="64"/>
        <v>0</v>
      </c>
      <c r="BF312" s="121">
        <f t="shared" si="65"/>
        <v>0</v>
      </c>
      <c r="BG312" s="121">
        <f t="shared" si="66"/>
        <v>0</v>
      </c>
      <c r="BH312" s="121">
        <f t="shared" si="67"/>
        <v>0</v>
      </c>
      <c r="BI312" s="121">
        <f t="shared" si="68"/>
        <v>0</v>
      </c>
      <c r="BJ312" s="12" t="s">
        <v>41</v>
      </c>
      <c r="BK312" s="121">
        <f t="shared" si="69"/>
        <v>0</v>
      </c>
      <c r="BL312" s="12" t="s">
        <v>89</v>
      </c>
      <c r="BM312" s="12" t="s">
        <v>860</v>
      </c>
    </row>
    <row r="313" spans="2:65" s="1" customFormat="1" ht="16.5" customHeight="1">
      <c r="B313" s="109"/>
      <c r="C313" s="148" t="s">
        <v>195</v>
      </c>
      <c r="D313" s="148" t="s">
        <v>323</v>
      </c>
      <c r="E313" s="149" t="s">
        <v>861</v>
      </c>
      <c r="F313" s="150" t="s">
        <v>862</v>
      </c>
      <c r="G313" s="151" t="s">
        <v>1</v>
      </c>
      <c r="H313" s="152">
        <v>2</v>
      </c>
      <c r="I313" s="153"/>
      <c r="J313" s="154">
        <f t="shared" si="60"/>
        <v>0</v>
      </c>
      <c r="K313" s="150" t="s">
        <v>1</v>
      </c>
      <c r="L313" s="155"/>
      <c r="M313" s="156" t="s">
        <v>1</v>
      </c>
      <c r="N313" s="157" t="s">
        <v>28</v>
      </c>
      <c r="O313" s="24"/>
      <c r="P313" s="119">
        <f t="shared" si="61"/>
        <v>0</v>
      </c>
      <c r="Q313" s="119">
        <v>0</v>
      </c>
      <c r="R313" s="119">
        <f t="shared" si="62"/>
        <v>0</v>
      </c>
      <c r="S313" s="119">
        <v>0</v>
      </c>
      <c r="T313" s="120">
        <f t="shared" si="63"/>
        <v>0</v>
      </c>
      <c r="AR313" s="12" t="s">
        <v>102</v>
      </c>
      <c r="AT313" s="12" t="s">
        <v>323</v>
      </c>
      <c r="AU313" s="12" t="s">
        <v>42</v>
      </c>
      <c r="AY313" s="12" t="s">
        <v>78</v>
      </c>
      <c r="BE313" s="121">
        <f t="shared" si="64"/>
        <v>0</v>
      </c>
      <c r="BF313" s="121">
        <f t="shared" si="65"/>
        <v>0</v>
      </c>
      <c r="BG313" s="121">
        <f t="shared" si="66"/>
        <v>0</v>
      </c>
      <c r="BH313" s="121">
        <f t="shared" si="67"/>
        <v>0</v>
      </c>
      <c r="BI313" s="121">
        <f t="shared" si="68"/>
        <v>0</v>
      </c>
      <c r="BJ313" s="12" t="s">
        <v>41</v>
      </c>
      <c r="BK313" s="121">
        <f t="shared" si="69"/>
        <v>0</v>
      </c>
      <c r="BL313" s="12" t="s">
        <v>89</v>
      </c>
      <c r="BM313" s="12" t="s">
        <v>863</v>
      </c>
    </row>
    <row r="314" spans="2:65" s="1" customFormat="1" ht="16.5" customHeight="1">
      <c r="B314" s="109"/>
      <c r="C314" s="148" t="s">
        <v>303</v>
      </c>
      <c r="D314" s="148" t="s">
        <v>323</v>
      </c>
      <c r="E314" s="149" t="s">
        <v>864</v>
      </c>
      <c r="F314" s="150" t="s">
        <v>865</v>
      </c>
      <c r="G314" s="151" t="s">
        <v>1</v>
      </c>
      <c r="H314" s="152">
        <v>1</v>
      </c>
      <c r="I314" s="153"/>
      <c r="J314" s="154">
        <f t="shared" si="60"/>
        <v>0</v>
      </c>
      <c r="K314" s="150" t="s">
        <v>1</v>
      </c>
      <c r="L314" s="155"/>
      <c r="M314" s="156" t="s">
        <v>1</v>
      </c>
      <c r="N314" s="157" t="s">
        <v>28</v>
      </c>
      <c r="O314" s="24"/>
      <c r="P314" s="119">
        <f t="shared" si="61"/>
        <v>0</v>
      </c>
      <c r="Q314" s="119">
        <v>0</v>
      </c>
      <c r="R314" s="119">
        <f t="shared" si="62"/>
        <v>0</v>
      </c>
      <c r="S314" s="119">
        <v>0</v>
      </c>
      <c r="T314" s="120">
        <f t="shared" si="63"/>
        <v>0</v>
      </c>
      <c r="AR314" s="12" t="s">
        <v>102</v>
      </c>
      <c r="AT314" s="12" t="s">
        <v>323</v>
      </c>
      <c r="AU314" s="12" t="s">
        <v>42</v>
      </c>
      <c r="AY314" s="12" t="s">
        <v>78</v>
      </c>
      <c r="BE314" s="121">
        <f t="shared" si="64"/>
        <v>0</v>
      </c>
      <c r="BF314" s="121">
        <f t="shared" si="65"/>
        <v>0</v>
      </c>
      <c r="BG314" s="121">
        <f t="shared" si="66"/>
        <v>0</v>
      </c>
      <c r="BH314" s="121">
        <f t="shared" si="67"/>
        <v>0</v>
      </c>
      <c r="BI314" s="121">
        <f t="shared" si="68"/>
        <v>0</v>
      </c>
      <c r="BJ314" s="12" t="s">
        <v>41</v>
      </c>
      <c r="BK314" s="121">
        <f t="shared" si="69"/>
        <v>0</v>
      </c>
      <c r="BL314" s="12" t="s">
        <v>89</v>
      </c>
      <c r="BM314" s="12" t="s">
        <v>866</v>
      </c>
    </row>
    <row r="315" spans="2:65" s="1" customFormat="1" ht="16.5" customHeight="1">
      <c r="B315" s="109"/>
      <c r="C315" s="148" t="s">
        <v>196</v>
      </c>
      <c r="D315" s="148" t="s">
        <v>323</v>
      </c>
      <c r="E315" s="149" t="s">
        <v>811</v>
      </c>
      <c r="F315" s="150" t="s">
        <v>812</v>
      </c>
      <c r="G315" s="151" t="s">
        <v>1</v>
      </c>
      <c r="H315" s="152">
        <v>1</v>
      </c>
      <c r="I315" s="153"/>
      <c r="J315" s="154">
        <f t="shared" si="60"/>
        <v>0</v>
      </c>
      <c r="K315" s="150" t="s">
        <v>1</v>
      </c>
      <c r="L315" s="155"/>
      <c r="M315" s="156" t="s">
        <v>1</v>
      </c>
      <c r="N315" s="157" t="s">
        <v>28</v>
      </c>
      <c r="O315" s="24"/>
      <c r="P315" s="119">
        <f t="shared" si="61"/>
        <v>0</v>
      </c>
      <c r="Q315" s="119">
        <v>0</v>
      </c>
      <c r="R315" s="119">
        <f t="shared" si="62"/>
        <v>0</v>
      </c>
      <c r="S315" s="119">
        <v>0</v>
      </c>
      <c r="T315" s="120">
        <f t="shared" si="63"/>
        <v>0</v>
      </c>
      <c r="AR315" s="12" t="s">
        <v>102</v>
      </c>
      <c r="AT315" s="12" t="s">
        <v>323</v>
      </c>
      <c r="AU315" s="12" t="s">
        <v>42</v>
      </c>
      <c r="AY315" s="12" t="s">
        <v>78</v>
      </c>
      <c r="BE315" s="121">
        <f t="shared" si="64"/>
        <v>0</v>
      </c>
      <c r="BF315" s="121">
        <f t="shared" si="65"/>
        <v>0</v>
      </c>
      <c r="BG315" s="121">
        <f t="shared" si="66"/>
        <v>0</v>
      </c>
      <c r="BH315" s="121">
        <f t="shared" si="67"/>
        <v>0</v>
      </c>
      <c r="BI315" s="121">
        <f t="shared" si="68"/>
        <v>0</v>
      </c>
      <c r="BJ315" s="12" t="s">
        <v>41</v>
      </c>
      <c r="BK315" s="121">
        <f t="shared" si="69"/>
        <v>0</v>
      </c>
      <c r="BL315" s="12" t="s">
        <v>89</v>
      </c>
      <c r="BM315" s="12" t="s">
        <v>867</v>
      </c>
    </row>
    <row r="316" spans="2:65" s="1" customFormat="1" ht="16.5" customHeight="1">
      <c r="B316" s="109"/>
      <c r="C316" s="148" t="s">
        <v>306</v>
      </c>
      <c r="D316" s="148" t="s">
        <v>323</v>
      </c>
      <c r="E316" s="149" t="s">
        <v>814</v>
      </c>
      <c r="F316" s="150" t="s">
        <v>815</v>
      </c>
      <c r="G316" s="151" t="s">
        <v>1</v>
      </c>
      <c r="H316" s="152">
        <v>1</v>
      </c>
      <c r="I316" s="153"/>
      <c r="J316" s="154">
        <f t="shared" si="60"/>
        <v>0</v>
      </c>
      <c r="K316" s="150" t="s">
        <v>1</v>
      </c>
      <c r="L316" s="155"/>
      <c r="M316" s="156" t="s">
        <v>1</v>
      </c>
      <c r="N316" s="157" t="s">
        <v>28</v>
      </c>
      <c r="O316" s="24"/>
      <c r="P316" s="119">
        <f t="shared" si="61"/>
        <v>0</v>
      </c>
      <c r="Q316" s="119">
        <v>0</v>
      </c>
      <c r="R316" s="119">
        <f t="shared" si="62"/>
        <v>0</v>
      </c>
      <c r="S316" s="119">
        <v>0</v>
      </c>
      <c r="T316" s="120">
        <f t="shared" si="63"/>
        <v>0</v>
      </c>
      <c r="AR316" s="12" t="s">
        <v>102</v>
      </c>
      <c r="AT316" s="12" t="s">
        <v>323</v>
      </c>
      <c r="AU316" s="12" t="s">
        <v>42</v>
      </c>
      <c r="AY316" s="12" t="s">
        <v>78</v>
      </c>
      <c r="BE316" s="121">
        <f t="shared" si="64"/>
        <v>0</v>
      </c>
      <c r="BF316" s="121">
        <f t="shared" si="65"/>
        <v>0</v>
      </c>
      <c r="BG316" s="121">
        <f t="shared" si="66"/>
        <v>0</v>
      </c>
      <c r="BH316" s="121">
        <f t="shared" si="67"/>
        <v>0</v>
      </c>
      <c r="BI316" s="121">
        <f t="shared" si="68"/>
        <v>0</v>
      </c>
      <c r="BJ316" s="12" t="s">
        <v>41</v>
      </c>
      <c r="BK316" s="121">
        <f t="shared" si="69"/>
        <v>0</v>
      </c>
      <c r="BL316" s="12" t="s">
        <v>89</v>
      </c>
      <c r="BM316" s="12" t="s">
        <v>868</v>
      </c>
    </row>
    <row r="317" spans="2:65" s="1" customFormat="1" ht="16.5" customHeight="1">
      <c r="B317" s="109"/>
      <c r="C317" s="148" t="s">
        <v>198</v>
      </c>
      <c r="D317" s="148" t="s">
        <v>323</v>
      </c>
      <c r="E317" s="149" t="s">
        <v>817</v>
      </c>
      <c r="F317" s="150" t="s">
        <v>818</v>
      </c>
      <c r="G317" s="151" t="s">
        <v>1</v>
      </c>
      <c r="H317" s="152">
        <v>1</v>
      </c>
      <c r="I317" s="153"/>
      <c r="J317" s="154">
        <f t="shared" si="60"/>
        <v>0</v>
      </c>
      <c r="K317" s="150" t="s">
        <v>1</v>
      </c>
      <c r="L317" s="155"/>
      <c r="M317" s="156" t="s">
        <v>1</v>
      </c>
      <c r="N317" s="157" t="s">
        <v>28</v>
      </c>
      <c r="O317" s="24"/>
      <c r="P317" s="119">
        <f t="shared" si="61"/>
        <v>0</v>
      </c>
      <c r="Q317" s="119">
        <v>0</v>
      </c>
      <c r="R317" s="119">
        <f t="shared" si="62"/>
        <v>0</v>
      </c>
      <c r="S317" s="119">
        <v>0</v>
      </c>
      <c r="T317" s="120">
        <f t="shared" si="63"/>
        <v>0</v>
      </c>
      <c r="AR317" s="12" t="s">
        <v>102</v>
      </c>
      <c r="AT317" s="12" t="s">
        <v>323</v>
      </c>
      <c r="AU317" s="12" t="s">
        <v>42</v>
      </c>
      <c r="AY317" s="12" t="s">
        <v>78</v>
      </c>
      <c r="BE317" s="121">
        <f t="shared" si="64"/>
        <v>0</v>
      </c>
      <c r="BF317" s="121">
        <f t="shared" si="65"/>
        <v>0</v>
      </c>
      <c r="BG317" s="121">
        <f t="shared" si="66"/>
        <v>0</v>
      </c>
      <c r="BH317" s="121">
        <f t="shared" si="67"/>
        <v>0</v>
      </c>
      <c r="BI317" s="121">
        <f t="shared" si="68"/>
        <v>0</v>
      </c>
      <c r="BJ317" s="12" t="s">
        <v>41</v>
      </c>
      <c r="BK317" s="121">
        <f t="shared" si="69"/>
        <v>0</v>
      </c>
      <c r="BL317" s="12" t="s">
        <v>89</v>
      </c>
      <c r="BM317" s="12" t="s">
        <v>869</v>
      </c>
    </row>
    <row r="318" spans="2:65" s="1" customFormat="1" ht="16.5" customHeight="1">
      <c r="B318" s="109"/>
      <c r="C318" s="148" t="s">
        <v>309</v>
      </c>
      <c r="D318" s="148" t="s">
        <v>323</v>
      </c>
      <c r="E318" s="149" t="s">
        <v>820</v>
      </c>
      <c r="F318" s="150" t="s">
        <v>821</v>
      </c>
      <c r="G318" s="151" t="s">
        <v>1</v>
      </c>
      <c r="H318" s="152">
        <v>1</v>
      </c>
      <c r="I318" s="153"/>
      <c r="J318" s="154">
        <f t="shared" si="60"/>
        <v>0</v>
      </c>
      <c r="K318" s="150" t="s">
        <v>1</v>
      </c>
      <c r="L318" s="155"/>
      <c r="M318" s="156" t="s">
        <v>1</v>
      </c>
      <c r="N318" s="157" t="s">
        <v>28</v>
      </c>
      <c r="O318" s="24"/>
      <c r="P318" s="119">
        <f t="shared" si="61"/>
        <v>0</v>
      </c>
      <c r="Q318" s="119">
        <v>0</v>
      </c>
      <c r="R318" s="119">
        <f t="shared" si="62"/>
        <v>0</v>
      </c>
      <c r="S318" s="119">
        <v>0</v>
      </c>
      <c r="T318" s="120">
        <f t="shared" si="63"/>
        <v>0</v>
      </c>
      <c r="AR318" s="12" t="s">
        <v>102</v>
      </c>
      <c r="AT318" s="12" t="s">
        <v>323</v>
      </c>
      <c r="AU318" s="12" t="s">
        <v>42</v>
      </c>
      <c r="AY318" s="12" t="s">
        <v>78</v>
      </c>
      <c r="BE318" s="121">
        <f t="shared" si="64"/>
        <v>0</v>
      </c>
      <c r="BF318" s="121">
        <f t="shared" si="65"/>
        <v>0</v>
      </c>
      <c r="BG318" s="121">
        <f t="shared" si="66"/>
        <v>0</v>
      </c>
      <c r="BH318" s="121">
        <f t="shared" si="67"/>
        <v>0</v>
      </c>
      <c r="BI318" s="121">
        <f t="shared" si="68"/>
        <v>0</v>
      </c>
      <c r="BJ318" s="12" t="s">
        <v>41</v>
      </c>
      <c r="BK318" s="121">
        <f t="shared" si="69"/>
        <v>0</v>
      </c>
      <c r="BL318" s="12" t="s">
        <v>89</v>
      </c>
      <c r="BM318" s="12" t="s">
        <v>870</v>
      </c>
    </row>
    <row r="319" spans="2:65" s="5" customFormat="1" ht="29.85" customHeight="1">
      <c r="B319" s="98"/>
      <c r="D319" s="99" t="s">
        <v>38</v>
      </c>
      <c r="E319" s="146" t="s">
        <v>82</v>
      </c>
      <c r="F319" s="146" t="s">
        <v>871</v>
      </c>
      <c r="I319" s="101"/>
      <c r="J319" s="147">
        <f>BK319</f>
        <v>0</v>
      </c>
      <c r="L319" s="98"/>
      <c r="M319" s="103"/>
      <c r="N319" s="104"/>
      <c r="O319" s="104"/>
      <c r="P319" s="105">
        <f>SUM(P320:P323)</f>
        <v>0</v>
      </c>
      <c r="Q319" s="104"/>
      <c r="R319" s="105">
        <f>SUM(R320:R323)</f>
        <v>0</v>
      </c>
      <c r="S319" s="104"/>
      <c r="T319" s="106">
        <f>SUM(T320:T323)</f>
        <v>0</v>
      </c>
      <c r="AR319" s="99" t="s">
        <v>42</v>
      </c>
      <c r="AT319" s="107" t="s">
        <v>38</v>
      </c>
      <c r="AU319" s="107" t="s">
        <v>41</v>
      </c>
      <c r="AY319" s="99" t="s">
        <v>78</v>
      </c>
      <c r="BK319" s="108">
        <f>SUM(BK320:BK323)</f>
        <v>0</v>
      </c>
    </row>
    <row r="320" spans="2:65" s="1" customFormat="1" ht="16.5" customHeight="1">
      <c r="B320" s="109"/>
      <c r="C320" s="148" t="s">
        <v>199</v>
      </c>
      <c r="D320" s="148" t="s">
        <v>323</v>
      </c>
      <c r="E320" s="149" t="s">
        <v>805</v>
      </c>
      <c r="F320" s="150" t="s">
        <v>806</v>
      </c>
      <c r="G320" s="151" t="s">
        <v>1</v>
      </c>
      <c r="H320" s="152">
        <v>1</v>
      </c>
      <c r="I320" s="153"/>
      <c r="J320" s="154">
        <f>ROUND(I320*H320,2)</f>
        <v>0</v>
      </c>
      <c r="K320" s="150" t="s">
        <v>1</v>
      </c>
      <c r="L320" s="155"/>
      <c r="M320" s="156" t="s">
        <v>1</v>
      </c>
      <c r="N320" s="157" t="s">
        <v>28</v>
      </c>
      <c r="O320" s="24"/>
      <c r="P320" s="119">
        <f>O320*H320</f>
        <v>0</v>
      </c>
      <c r="Q320" s="119">
        <v>0</v>
      </c>
      <c r="R320" s="119">
        <f>Q320*H320</f>
        <v>0</v>
      </c>
      <c r="S320" s="119">
        <v>0</v>
      </c>
      <c r="T320" s="120">
        <f>S320*H320</f>
        <v>0</v>
      </c>
      <c r="AR320" s="12" t="s">
        <v>102</v>
      </c>
      <c r="AT320" s="12" t="s">
        <v>323</v>
      </c>
      <c r="AU320" s="12" t="s">
        <v>42</v>
      </c>
      <c r="AY320" s="12" t="s">
        <v>78</v>
      </c>
      <c r="BE320" s="121">
        <f>IF(N320="základní",J320,0)</f>
        <v>0</v>
      </c>
      <c r="BF320" s="121">
        <f>IF(N320="snížená",J320,0)</f>
        <v>0</v>
      </c>
      <c r="BG320" s="121">
        <f>IF(N320="zákl. přenesená",J320,0)</f>
        <v>0</v>
      </c>
      <c r="BH320" s="121">
        <f>IF(N320="sníž. přenesená",J320,0)</f>
        <v>0</v>
      </c>
      <c r="BI320" s="121">
        <f>IF(N320="nulová",J320,0)</f>
        <v>0</v>
      </c>
      <c r="BJ320" s="12" t="s">
        <v>41</v>
      </c>
      <c r="BK320" s="121">
        <f>ROUND(I320*H320,2)</f>
        <v>0</v>
      </c>
      <c r="BL320" s="12" t="s">
        <v>89</v>
      </c>
      <c r="BM320" s="12" t="s">
        <v>872</v>
      </c>
    </row>
    <row r="321" spans="2:65" s="1" customFormat="1" ht="16.5" customHeight="1">
      <c r="B321" s="109"/>
      <c r="C321" s="148" t="s">
        <v>312</v>
      </c>
      <c r="D321" s="148" t="s">
        <v>323</v>
      </c>
      <c r="E321" s="149" t="s">
        <v>808</v>
      </c>
      <c r="F321" s="150" t="s">
        <v>809</v>
      </c>
      <c r="G321" s="151" t="s">
        <v>1</v>
      </c>
      <c r="H321" s="152">
        <v>1</v>
      </c>
      <c r="I321" s="153"/>
      <c r="J321" s="154">
        <f>ROUND(I321*H321,2)</f>
        <v>0</v>
      </c>
      <c r="K321" s="150" t="s">
        <v>1</v>
      </c>
      <c r="L321" s="155"/>
      <c r="M321" s="156" t="s">
        <v>1</v>
      </c>
      <c r="N321" s="157" t="s">
        <v>28</v>
      </c>
      <c r="O321" s="24"/>
      <c r="P321" s="119">
        <f>O321*H321</f>
        <v>0</v>
      </c>
      <c r="Q321" s="119">
        <v>0</v>
      </c>
      <c r="R321" s="119">
        <f>Q321*H321</f>
        <v>0</v>
      </c>
      <c r="S321" s="119">
        <v>0</v>
      </c>
      <c r="T321" s="120">
        <f>S321*H321</f>
        <v>0</v>
      </c>
      <c r="AR321" s="12" t="s">
        <v>102</v>
      </c>
      <c r="AT321" s="12" t="s">
        <v>323</v>
      </c>
      <c r="AU321" s="12" t="s">
        <v>42</v>
      </c>
      <c r="AY321" s="12" t="s">
        <v>78</v>
      </c>
      <c r="BE321" s="121">
        <f>IF(N321="základní",J321,0)</f>
        <v>0</v>
      </c>
      <c r="BF321" s="121">
        <f>IF(N321="snížená",J321,0)</f>
        <v>0</v>
      </c>
      <c r="BG321" s="121">
        <f>IF(N321="zákl. přenesená",J321,0)</f>
        <v>0</v>
      </c>
      <c r="BH321" s="121">
        <f>IF(N321="sníž. přenesená",J321,0)</f>
        <v>0</v>
      </c>
      <c r="BI321" s="121">
        <f>IF(N321="nulová",J321,0)</f>
        <v>0</v>
      </c>
      <c r="BJ321" s="12" t="s">
        <v>41</v>
      </c>
      <c r="BK321" s="121">
        <f>ROUND(I321*H321,2)</f>
        <v>0</v>
      </c>
      <c r="BL321" s="12" t="s">
        <v>89</v>
      </c>
      <c r="BM321" s="12" t="s">
        <v>873</v>
      </c>
    </row>
    <row r="322" spans="2:65" s="1" customFormat="1" ht="16.5" customHeight="1">
      <c r="B322" s="109"/>
      <c r="C322" s="148" t="s">
        <v>201</v>
      </c>
      <c r="D322" s="148" t="s">
        <v>323</v>
      </c>
      <c r="E322" s="149" t="s">
        <v>844</v>
      </c>
      <c r="F322" s="150" t="s">
        <v>845</v>
      </c>
      <c r="G322" s="151" t="s">
        <v>1</v>
      </c>
      <c r="H322" s="152">
        <v>2</v>
      </c>
      <c r="I322" s="153"/>
      <c r="J322" s="154">
        <f>ROUND(I322*H322,2)</f>
        <v>0</v>
      </c>
      <c r="K322" s="150" t="s">
        <v>1</v>
      </c>
      <c r="L322" s="155"/>
      <c r="M322" s="156" t="s">
        <v>1</v>
      </c>
      <c r="N322" s="157" t="s">
        <v>28</v>
      </c>
      <c r="O322" s="24"/>
      <c r="P322" s="119">
        <f>O322*H322</f>
        <v>0</v>
      </c>
      <c r="Q322" s="119">
        <v>0</v>
      </c>
      <c r="R322" s="119">
        <f>Q322*H322</f>
        <v>0</v>
      </c>
      <c r="S322" s="119">
        <v>0</v>
      </c>
      <c r="T322" s="120">
        <f>S322*H322</f>
        <v>0</v>
      </c>
      <c r="AR322" s="12" t="s">
        <v>102</v>
      </c>
      <c r="AT322" s="12" t="s">
        <v>323</v>
      </c>
      <c r="AU322" s="12" t="s">
        <v>42</v>
      </c>
      <c r="AY322" s="12" t="s">
        <v>78</v>
      </c>
      <c r="BE322" s="121">
        <f>IF(N322="základní",J322,0)</f>
        <v>0</v>
      </c>
      <c r="BF322" s="121">
        <f>IF(N322="snížená",J322,0)</f>
        <v>0</v>
      </c>
      <c r="BG322" s="121">
        <f>IF(N322="zákl. přenesená",J322,0)</f>
        <v>0</v>
      </c>
      <c r="BH322" s="121">
        <f>IF(N322="sníž. přenesená",J322,0)</f>
        <v>0</v>
      </c>
      <c r="BI322" s="121">
        <f>IF(N322="nulová",J322,0)</f>
        <v>0</v>
      </c>
      <c r="BJ322" s="12" t="s">
        <v>41</v>
      </c>
      <c r="BK322" s="121">
        <f>ROUND(I322*H322,2)</f>
        <v>0</v>
      </c>
      <c r="BL322" s="12" t="s">
        <v>89</v>
      </c>
      <c r="BM322" s="12" t="s">
        <v>874</v>
      </c>
    </row>
    <row r="323" spans="2:65" s="1" customFormat="1" ht="16.5" customHeight="1">
      <c r="B323" s="109"/>
      <c r="C323" s="148" t="s">
        <v>315</v>
      </c>
      <c r="D323" s="148" t="s">
        <v>323</v>
      </c>
      <c r="E323" s="149" t="s">
        <v>875</v>
      </c>
      <c r="F323" s="150" t="s">
        <v>876</v>
      </c>
      <c r="G323" s="151" t="s">
        <v>1</v>
      </c>
      <c r="H323" s="152">
        <v>1</v>
      </c>
      <c r="I323" s="153"/>
      <c r="J323" s="154">
        <f>ROUND(I323*H323,2)</f>
        <v>0</v>
      </c>
      <c r="K323" s="150" t="s">
        <v>1</v>
      </c>
      <c r="L323" s="155"/>
      <c r="M323" s="156" t="s">
        <v>1</v>
      </c>
      <c r="N323" s="157" t="s">
        <v>28</v>
      </c>
      <c r="O323" s="24"/>
      <c r="P323" s="119">
        <f>O323*H323</f>
        <v>0</v>
      </c>
      <c r="Q323" s="119">
        <v>0</v>
      </c>
      <c r="R323" s="119">
        <f>Q323*H323</f>
        <v>0</v>
      </c>
      <c r="S323" s="119">
        <v>0</v>
      </c>
      <c r="T323" s="120">
        <f>S323*H323</f>
        <v>0</v>
      </c>
      <c r="AR323" s="12" t="s">
        <v>102</v>
      </c>
      <c r="AT323" s="12" t="s">
        <v>323</v>
      </c>
      <c r="AU323" s="12" t="s">
        <v>42</v>
      </c>
      <c r="AY323" s="12" t="s">
        <v>78</v>
      </c>
      <c r="BE323" s="121">
        <f>IF(N323="základní",J323,0)</f>
        <v>0</v>
      </c>
      <c r="BF323" s="121">
        <f>IF(N323="snížená",J323,0)</f>
        <v>0</v>
      </c>
      <c r="BG323" s="121">
        <f>IF(N323="zákl. přenesená",J323,0)</f>
        <v>0</v>
      </c>
      <c r="BH323" s="121">
        <f>IF(N323="sníž. přenesená",J323,0)</f>
        <v>0</v>
      </c>
      <c r="BI323" s="121">
        <f>IF(N323="nulová",J323,0)</f>
        <v>0</v>
      </c>
      <c r="BJ323" s="12" t="s">
        <v>41</v>
      </c>
      <c r="BK323" s="121">
        <f>ROUND(I323*H323,2)</f>
        <v>0</v>
      </c>
      <c r="BL323" s="12" t="s">
        <v>89</v>
      </c>
      <c r="BM323" s="12" t="s">
        <v>877</v>
      </c>
    </row>
    <row r="324" spans="2:65" s="5" customFormat="1" ht="29.85" customHeight="1">
      <c r="B324" s="98"/>
      <c r="D324" s="99" t="s">
        <v>38</v>
      </c>
      <c r="E324" s="146" t="s">
        <v>87</v>
      </c>
      <c r="F324" s="146" t="s">
        <v>878</v>
      </c>
      <c r="I324" s="101"/>
      <c r="J324" s="147">
        <f>BK324</f>
        <v>0</v>
      </c>
      <c r="L324" s="98"/>
      <c r="M324" s="103"/>
      <c r="N324" s="104"/>
      <c r="O324" s="104"/>
      <c r="P324" s="105">
        <f>SUM(P325:P333)</f>
        <v>0</v>
      </c>
      <c r="Q324" s="104"/>
      <c r="R324" s="105">
        <f>SUM(R325:R333)</f>
        <v>0</v>
      </c>
      <c r="S324" s="104"/>
      <c r="T324" s="106">
        <f>SUM(T325:T333)</f>
        <v>0</v>
      </c>
      <c r="AR324" s="99" t="s">
        <v>42</v>
      </c>
      <c r="AT324" s="107" t="s">
        <v>38</v>
      </c>
      <c r="AU324" s="107" t="s">
        <v>41</v>
      </c>
      <c r="AY324" s="99" t="s">
        <v>78</v>
      </c>
      <c r="BK324" s="108">
        <f>SUM(BK325:BK333)</f>
        <v>0</v>
      </c>
    </row>
    <row r="325" spans="2:65" s="1" customFormat="1" ht="16.5" customHeight="1">
      <c r="B325" s="109"/>
      <c r="C325" s="148" t="s">
        <v>202</v>
      </c>
      <c r="D325" s="148" t="s">
        <v>323</v>
      </c>
      <c r="E325" s="149" t="s">
        <v>805</v>
      </c>
      <c r="F325" s="150" t="s">
        <v>806</v>
      </c>
      <c r="G325" s="151" t="s">
        <v>1</v>
      </c>
      <c r="H325" s="152">
        <v>2</v>
      </c>
      <c r="I325" s="153"/>
      <c r="J325" s="154">
        <f t="shared" ref="J325:J333" si="70">ROUND(I325*H325,2)</f>
        <v>0</v>
      </c>
      <c r="K325" s="150" t="s">
        <v>1</v>
      </c>
      <c r="L325" s="155"/>
      <c r="M325" s="156" t="s">
        <v>1</v>
      </c>
      <c r="N325" s="157" t="s">
        <v>28</v>
      </c>
      <c r="O325" s="24"/>
      <c r="P325" s="119">
        <f t="shared" ref="P325:P333" si="71">O325*H325</f>
        <v>0</v>
      </c>
      <c r="Q325" s="119">
        <v>0</v>
      </c>
      <c r="R325" s="119">
        <f t="shared" ref="R325:R333" si="72">Q325*H325</f>
        <v>0</v>
      </c>
      <c r="S325" s="119">
        <v>0</v>
      </c>
      <c r="T325" s="120">
        <f t="shared" ref="T325:T333" si="73">S325*H325</f>
        <v>0</v>
      </c>
      <c r="AR325" s="12" t="s">
        <v>102</v>
      </c>
      <c r="AT325" s="12" t="s">
        <v>323</v>
      </c>
      <c r="AU325" s="12" t="s">
        <v>42</v>
      </c>
      <c r="AY325" s="12" t="s">
        <v>78</v>
      </c>
      <c r="BE325" s="121">
        <f t="shared" ref="BE325:BE333" si="74">IF(N325="základní",J325,0)</f>
        <v>0</v>
      </c>
      <c r="BF325" s="121">
        <f t="shared" ref="BF325:BF333" si="75">IF(N325="snížená",J325,0)</f>
        <v>0</v>
      </c>
      <c r="BG325" s="121">
        <f t="shared" ref="BG325:BG333" si="76">IF(N325="zákl. přenesená",J325,0)</f>
        <v>0</v>
      </c>
      <c r="BH325" s="121">
        <f t="shared" ref="BH325:BH333" si="77">IF(N325="sníž. přenesená",J325,0)</f>
        <v>0</v>
      </c>
      <c r="BI325" s="121">
        <f t="shared" ref="BI325:BI333" si="78">IF(N325="nulová",J325,0)</f>
        <v>0</v>
      </c>
      <c r="BJ325" s="12" t="s">
        <v>41</v>
      </c>
      <c r="BK325" s="121">
        <f t="shared" ref="BK325:BK333" si="79">ROUND(I325*H325,2)</f>
        <v>0</v>
      </c>
      <c r="BL325" s="12" t="s">
        <v>89</v>
      </c>
      <c r="BM325" s="12" t="s">
        <v>879</v>
      </c>
    </row>
    <row r="326" spans="2:65" s="1" customFormat="1" ht="16.5" customHeight="1">
      <c r="B326" s="109"/>
      <c r="C326" s="148" t="s">
        <v>318</v>
      </c>
      <c r="D326" s="148" t="s">
        <v>323</v>
      </c>
      <c r="E326" s="149" t="s">
        <v>811</v>
      </c>
      <c r="F326" s="150" t="s">
        <v>812</v>
      </c>
      <c r="G326" s="151" t="s">
        <v>1</v>
      </c>
      <c r="H326" s="152">
        <v>1</v>
      </c>
      <c r="I326" s="153"/>
      <c r="J326" s="154">
        <f t="shared" si="70"/>
        <v>0</v>
      </c>
      <c r="K326" s="150" t="s">
        <v>1</v>
      </c>
      <c r="L326" s="155"/>
      <c r="M326" s="156" t="s">
        <v>1</v>
      </c>
      <c r="N326" s="157" t="s">
        <v>28</v>
      </c>
      <c r="O326" s="24"/>
      <c r="P326" s="119">
        <f t="shared" si="71"/>
        <v>0</v>
      </c>
      <c r="Q326" s="119">
        <v>0</v>
      </c>
      <c r="R326" s="119">
        <f t="shared" si="72"/>
        <v>0</v>
      </c>
      <c r="S326" s="119">
        <v>0</v>
      </c>
      <c r="T326" s="120">
        <f t="shared" si="73"/>
        <v>0</v>
      </c>
      <c r="AR326" s="12" t="s">
        <v>102</v>
      </c>
      <c r="AT326" s="12" t="s">
        <v>323</v>
      </c>
      <c r="AU326" s="12" t="s">
        <v>42</v>
      </c>
      <c r="AY326" s="12" t="s">
        <v>78</v>
      </c>
      <c r="BE326" s="121">
        <f t="shared" si="74"/>
        <v>0</v>
      </c>
      <c r="BF326" s="121">
        <f t="shared" si="75"/>
        <v>0</v>
      </c>
      <c r="BG326" s="121">
        <f t="shared" si="76"/>
        <v>0</v>
      </c>
      <c r="BH326" s="121">
        <f t="shared" si="77"/>
        <v>0</v>
      </c>
      <c r="BI326" s="121">
        <f t="shared" si="78"/>
        <v>0</v>
      </c>
      <c r="BJ326" s="12" t="s">
        <v>41</v>
      </c>
      <c r="BK326" s="121">
        <f t="shared" si="79"/>
        <v>0</v>
      </c>
      <c r="BL326" s="12" t="s">
        <v>89</v>
      </c>
      <c r="BM326" s="12" t="s">
        <v>880</v>
      </c>
    </row>
    <row r="327" spans="2:65" s="1" customFormat="1" ht="16.5" customHeight="1">
      <c r="B327" s="109"/>
      <c r="C327" s="148" t="s">
        <v>204</v>
      </c>
      <c r="D327" s="148" t="s">
        <v>323</v>
      </c>
      <c r="E327" s="149" t="s">
        <v>814</v>
      </c>
      <c r="F327" s="150" t="s">
        <v>815</v>
      </c>
      <c r="G327" s="151" t="s">
        <v>1</v>
      </c>
      <c r="H327" s="152">
        <v>1</v>
      </c>
      <c r="I327" s="153"/>
      <c r="J327" s="154">
        <f t="shared" si="70"/>
        <v>0</v>
      </c>
      <c r="K327" s="150" t="s">
        <v>1</v>
      </c>
      <c r="L327" s="155"/>
      <c r="M327" s="156" t="s">
        <v>1</v>
      </c>
      <c r="N327" s="157" t="s">
        <v>28</v>
      </c>
      <c r="O327" s="24"/>
      <c r="P327" s="119">
        <f t="shared" si="71"/>
        <v>0</v>
      </c>
      <c r="Q327" s="119">
        <v>0</v>
      </c>
      <c r="R327" s="119">
        <f t="shared" si="72"/>
        <v>0</v>
      </c>
      <c r="S327" s="119">
        <v>0</v>
      </c>
      <c r="T327" s="120">
        <f t="shared" si="73"/>
        <v>0</v>
      </c>
      <c r="AR327" s="12" t="s">
        <v>102</v>
      </c>
      <c r="AT327" s="12" t="s">
        <v>323</v>
      </c>
      <c r="AU327" s="12" t="s">
        <v>42</v>
      </c>
      <c r="AY327" s="12" t="s">
        <v>78</v>
      </c>
      <c r="BE327" s="121">
        <f t="shared" si="74"/>
        <v>0</v>
      </c>
      <c r="BF327" s="121">
        <f t="shared" si="75"/>
        <v>0</v>
      </c>
      <c r="BG327" s="121">
        <f t="shared" si="76"/>
        <v>0</v>
      </c>
      <c r="BH327" s="121">
        <f t="shared" si="77"/>
        <v>0</v>
      </c>
      <c r="BI327" s="121">
        <f t="shared" si="78"/>
        <v>0</v>
      </c>
      <c r="BJ327" s="12" t="s">
        <v>41</v>
      </c>
      <c r="BK327" s="121">
        <f t="shared" si="79"/>
        <v>0</v>
      </c>
      <c r="BL327" s="12" t="s">
        <v>89</v>
      </c>
      <c r="BM327" s="12" t="s">
        <v>881</v>
      </c>
    </row>
    <row r="328" spans="2:65" s="1" customFormat="1" ht="16.5" customHeight="1">
      <c r="B328" s="109"/>
      <c r="C328" s="148" t="s">
        <v>262</v>
      </c>
      <c r="D328" s="148" t="s">
        <v>323</v>
      </c>
      <c r="E328" s="149" t="s">
        <v>817</v>
      </c>
      <c r="F328" s="150" t="s">
        <v>818</v>
      </c>
      <c r="G328" s="151" t="s">
        <v>1</v>
      </c>
      <c r="H328" s="152">
        <v>1</v>
      </c>
      <c r="I328" s="153"/>
      <c r="J328" s="154">
        <f t="shared" si="70"/>
        <v>0</v>
      </c>
      <c r="K328" s="150" t="s">
        <v>1</v>
      </c>
      <c r="L328" s="155"/>
      <c r="M328" s="156" t="s">
        <v>1</v>
      </c>
      <c r="N328" s="157" t="s">
        <v>28</v>
      </c>
      <c r="O328" s="24"/>
      <c r="P328" s="119">
        <f t="shared" si="71"/>
        <v>0</v>
      </c>
      <c r="Q328" s="119">
        <v>0</v>
      </c>
      <c r="R328" s="119">
        <f t="shared" si="72"/>
        <v>0</v>
      </c>
      <c r="S328" s="119">
        <v>0</v>
      </c>
      <c r="T328" s="120">
        <f t="shared" si="73"/>
        <v>0</v>
      </c>
      <c r="AR328" s="12" t="s">
        <v>102</v>
      </c>
      <c r="AT328" s="12" t="s">
        <v>323</v>
      </c>
      <c r="AU328" s="12" t="s">
        <v>42</v>
      </c>
      <c r="AY328" s="12" t="s">
        <v>78</v>
      </c>
      <c r="BE328" s="121">
        <f t="shared" si="74"/>
        <v>0</v>
      </c>
      <c r="BF328" s="121">
        <f t="shared" si="75"/>
        <v>0</v>
      </c>
      <c r="BG328" s="121">
        <f t="shared" si="76"/>
        <v>0</v>
      </c>
      <c r="BH328" s="121">
        <f t="shared" si="77"/>
        <v>0</v>
      </c>
      <c r="BI328" s="121">
        <f t="shared" si="78"/>
        <v>0</v>
      </c>
      <c r="BJ328" s="12" t="s">
        <v>41</v>
      </c>
      <c r="BK328" s="121">
        <f t="shared" si="79"/>
        <v>0</v>
      </c>
      <c r="BL328" s="12" t="s">
        <v>89</v>
      </c>
      <c r="BM328" s="12" t="s">
        <v>882</v>
      </c>
    </row>
    <row r="329" spans="2:65" s="1" customFormat="1" ht="16.5" customHeight="1">
      <c r="B329" s="109"/>
      <c r="C329" s="148" t="s">
        <v>205</v>
      </c>
      <c r="D329" s="148" t="s">
        <v>323</v>
      </c>
      <c r="E329" s="149" t="s">
        <v>883</v>
      </c>
      <c r="F329" s="150" t="s">
        <v>884</v>
      </c>
      <c r="G329" s="151" t="s">
        <v>1</v>
      </c>
      <c r="H329" s="152">
        <v>1</v>
      </c>
      <c r="I329" s="153"/>
      <c r="J329" s="154">
        <f t="shared" si="70"/>
        <v>0</v>
      </c>
      <c r="K329" s="150" t="s">
        <v>1</v>
      </c>
      <c r="L329" s="155"/>
      <c r="M329" s="156" t="s">
        <v>1</v>
      </c>
      <c r="N329" s="157" t="s">
        <v>28</v>
      </c>
      <c r="O329" s="24"/>
      <c r="P329" s="119">
        <f t="shared" si="71"/>
        <v>0</v>
      </c>
      <c r="Q329" s="119">
        <v>0</v>
      </c>
      <c r="R329" s="119">
        <f t="shared" si="72"/>
        <v>0</v>
      </c>
      <c r="S329" s="119">
        <v>0</v>
      </c>
      <c r="T329" s="120">
        <f t="shared" si="73"/>
        <v>0</v>
      </c>
      <c r="AR329" s="12" t="s">
        <v>102</v>
      </c>
      <c r="AT329" s="12" t="s">
        <v>323</v>
      </c>
      <c r="AU329" s="12" t="s">
        <v>42</v>
      </c>
      <c r="AY329" s="12" t="s">
        <v>78</v>
      </c>
      <c r="BE329" s="121">
        <f t="shared" si="74"/>
        <v>0</v>
      </c>
      <c r="BF329" s="121">
        <f t="shared" si="75"/>
        <v>0</v>
      </c>
      <c r="BG329" s="121">
        <f t="shared" si="76"/>
        <v>0</v>
      </c>
      <c r="BH329" s="121">
        <f t="shared" si="77"/>
        <v>0</v>
      </c>
      <c r="BI329" s="121">
        <f t="shared" si="78"/>
        <v>0</v>
      </c>
      <c r="BJ329" s="12" t="s">
        <v>41</v>
      </c>
      <c r="BK329" s="121">
        <f t="shared" si="79"/>
        <v>0</v>
      </c>
      <c r="BL329" s="12" t="s">
        <v>89</v>
      </c>
      <c r="BM329" s="12" t="s">
        <v>885</v>
      </c>
    </row>
    <row r="330" spans="2:65" s="1" customFormat="1" ht="16.5" customHeight="1">
      <c r="B330" s="109"/>
      <c r="C330" s="148" t="s">
        <v>325</v>
      </c>
      <c r="D330" s="148" t="s">
        <v>323</v>
      </c>
      <c r="E330" s="149" t="s">
        <v>886</v>
      </c>
      <c r="F330" s="150" t="s">
        <v>887</v>
      </c>
      <c r="G330" s="151" t="s">
        <v>1</v>
      </c>
      <c r="H330" s="152">
        <v>1</v>
      </c>
      <c r="I330" s="153"/>
      <c r="J330" s="154">
        <f t="shared" si="70"/>
        <v>0</v>
      </c>
      <c r="K330" s="150" t="s">
        <v>1</v>
      </c>
      <c r="L330" s="155"/>
      <c r="M330" s="156" t="s">
        <v>1</v>
      </c>
      <c r="N330" s="157" t="s">
        <v>28</v>
      </c>
      <c r="O330" s="24"/>
      <c r="P330" s="119">
        <f t="shared" si="71"/>
        <v>0</v>
      </c>
      <c r="Q330" s="119">
        <v>0</v>
      </c>
      <c r="R330" s="119">
        <f t="shared" si="72"/>
        <v>0</v>
      </c>
      <c r="S330" s="119">
        <v>0</v>
      </c>
      <c r="T330" s="120">
        <f t="shared" si="73"/>
        <v>0</v>
      </c>
      <c r="AR330" s="12" t="s">
        <v>102</v>
      </c>
      <c r="AT330" s="12" t="s">
        <v>323</v>
      </c>
      <c r="AU330" s="12" t="s">
        <v>42</v>
      </c>
      <c r="AY330" s="12" t="s">
        <v>78</v>
      </c>
      <c r="BE330" s="121">
        <f t="shared" si="74"/>
        <v>0</v>
      </c>
      <c r="BF330" s="121">
        <f t="shared" si="75"/>
        <v>0</v>
      </c>
      <c r="BG330" s="121">
        <f t="shared" si="76"/>
        <v>0</v>
      </c>
      <c r="BH330" s="121">
        <f t="shared" si="77"/>
        <v>0</v>
      </c>
      <c r="BI330" s="121">
        <f t="shared" si="78"/>
        <v>0</v>
      </c>
      <c r="BJ330" s="12" t="s">
        <v>41</v>
      </c>
      <c r="BK330" s="121">
        <f t="shared" si="79"/>
        <v>0</v>
      </c>
      <c r="BL330" s="12" t="s">
        <v>89</v>
      </c>
      <c r="BM330" s="12" t="s">
        <v>888</v>
      </c>
    </row>
    <row r="331" spans="2:65" s="1" customFormat="1" ht="16.5" customHeight="1">
      <c r="B331" s="109"/>
      <c r="C331" s="148" t="s">
        <v>207</v>
      </c>
      <c r="D331" s="148" t="s">
        <v>323</v>
      </c>
      <c r="E331" s="149" t="s">
        <v>889</v>
      </c>
      <c r="F331" s="150" t="s">
        <v>890</v>
      </c>
      <c r="G331" s="151" t="s">
        <v>1</v>
      </c>
      <c r="H331" s="152">
        <v>1</v>
      </c>
      <c r="I331" s="153"/>
      <c r="J331" s="154">
        <f t="shared" si="70"/>
        <v>0</v>
      </c>
      <c r="K331" s="150" t="s">
        <v>1</v>
      </c>
      <c r="L331" s="155"/>
      <c r="M331" s="156" t="s">
        <v>1</v>
      </c>
      <c r="N331" s="157" t="s">
        <v>28</v>
      </c>
      <c r="O331" s="24"/>
      <c r="P331" s="119">
        <f t="shared" si="71"/>
        <v>0</v>
      </c>
      <c r="Q331" s="119">
        <v>0</v>
      </c>
      <c r="R331" s="119">
        <f t="shared" si="72"/>
        <v>0</v>
      </c>
      <c r="S331" s="119">
        <v>0</v>
      </c>
      <c r="T331" s="120">
        <f t="shared" si="73"/>
        <v>0</v>
      </c>
      <c r="AR331" s="12" t="s">
        <v>102</v>
      </c>
      <c r="AT331" s="12" t="s">
        <v>323</v>
      </c>
      <c r="AU331" s="12" t="s">
        <v>42</v>
      </c>
      <c r="AY331" s="12" t="s">
        <v>78</v>
      </c>
      <c r="BE331" s="121">
        <f t="shared" si="74"/>
        <v>0</v>
      </c>
      <c r="BF331" s="121">
        <f t="shared" si="75"/>
        <v>0</v>
      </c>
      <c r="BG331" s="121">
        <f t="shared" si="76"/>
        <v>0</v>
      </c>
      <c r="BH331" s="121">
        <f t="shared" si="77"/>
        <v>0</v>
      </c>
      <c r="BI331" s="121">
        <f t="shared" si="78"/>
        <v>0</v>
      </c>
      <c r="BJ331" s="12" t="s">
        <v>41</v>
      </c>
      <c r="BK331" s="121">
        <f t="shared" si="79"/>
        <v>0</v>
      </c>
      <c r="BL331" s="12" t="s">
        <v>89</v>
      </c>
      <c r="BM331" s="12" t="s">
        <v>891</v>
      </c>
    </row>
    <row r="332" spans="2:65" s="1" customFormat="1" ht="16.5" customHeight="1">
      <c r="B332" s="109"/>
      <c r="C332" s="148" t="s">
        <v>326</v>
      </c>
      <c r="D332" s="148" t="s">
        <v>323</v>
      </c>
      <c r="E332" s="149" t="s">
        <v>892</v>
      </c>
      <c r="F332" s="150" t="s">
        <v>893</v>
      </c>
      <c r="G332" s="151" t="s">
        <v>1</v>
      </c>
      <c r="H332" s="152">
        <v>1</v>
      </c>
      <c r="I332" s="153"/>
      <c r="J332" s="154">
        <f t="shared" si="70"/>
        <v>0</v>
      </c>
      <c r="K332" s="150" t="s">
        <v>1</v>
      </c>
      <c r="L332" s="155"/>
      <c r="M332" s="156" t="s">
        <v>1</v>
      </c>
      <c r="N332" s="157" t="s">
        <v>28</v>
      </c>
      <c r="O332" s="24"/>
      <c r="P332" s="119">
        <f t="shared" si="71"/>
        <v>0</v>
      </c>
      <c r="Q332" s="119">
        <v>0</v>
      </c>
      <c r="R332" s="119">
        <f t="shared" si="72"/>
        <v>0</v>
      </c>
      <c r="S332" s="119">
        <v>0</v>
      </c>
      <c r="T332" s="120">
        <f t="shared" si="73"/>
        <v>0</v>
      </c>
      <c r="AR332" s="12" t="s">
        <v>102</v>
      </c>
      <c r="AT332" s="12" t="s">
        <v>323</v>
      </c>
      <c r="AU332" s="12" t="s">
        <v>42</v>
      </c>
      <c r="AY332" s="12" t="s">
        <v>78</v>
      </c>
      <c r="BE332" s="121">
        <f t="shared" si="74"/>
        <v>0</v>
      </c>
      <c r="BF332" s="121">
        <f t="shared" si="75"/>
        <v>0</v>
      </c>
      <c r="BG332" s="121">
        <f t="shared" si="76"/>
        <v>0</v>
      </c>
      <c r="BH332" s="121">
        <f t="shared" si="77"/>
        <v>0</v>
      </c>
      <c r="BI332" s="121">
        <f t="shared" si="78"/>
        <v>0</v>
      </c>
      <c r="BJ332" s="12" t="s">
        <v>41</v>
      </c>
      <c r="BK332" s="121">
        <f t="shared" si="79"/>
        <v>0</v>
      </c>
      <c r="BL332" s="12" t="s">
        <v>89</v>
      </c>
      <c r="BM332" s="12" t="s">
        <v>894</v>
      </c>
    </row>
    <row r="333" spans="2:65" s="1" customFormat="1" ht="16.5" customHeight="1">
      <c r="B333" s="109"/>
      <c r="C333" s="148" t="s">
        <v>208</v>
      </c>
      <c r="D333" s="148" t="s">
        <v>323</v>
      </c>
      <c r="E333" s="149" t="s">
        <v>820</v>
      </c>
      <c r="F333" s="150" t="s">
        <v>821</v>
      </c>
      <c r="G333" s="151" t="s">
        <v>1</v>
      </c>
      <c r="H333" s="152">
        <v>1</v>
      </c>
      <c r="I333" s="153"/>
      <c r="J333" s="154">
        <f t="shared" si="70"/>
        <v>0</v>
      </c>
      <c r="K333" s="150" t="s">
        <v>1</v>
      </c>
      <c r="L333" s="155"/>
      <c r="M333" s="156" t="s">
        <v>1</v>
      </c>
      <c r="N333" s="157" t="s">
        <v>28</v>
      </c>
      <c r="O333" s="24"/>
      <c r="P333" s="119">
        <f t="shared" si="71"/>
        <v>0</v>
      </c>
      <c r="Q333" s="119">
        <v>0</v>
      </c>
      <c r="R333" s="119">
        <f t="shared" si="72"/>
        <v>0</v>
      </c>
      <c r="S333" s="119">
        <v>0</v>
      </c>
      <c r="T333" s="120">
        <f t="shared" si="73"/>
        <v>0</v>
      </c>
      <c r="AR333" s="12" t="s">
        <v>102</v>
      </c>
      <c r="AT333" s="12" t="s">
        <v>323</v>
      </c>
      <c r="AU333" s="12" t="s">
        <v>42</v>
      </c>
      <c r="AY333" s="12" t="s">
        <v>78</v>
      </c>
      <c r="BE333" s="121">
        <f t="shared" si="74"/>
        <v>0</v>
      </c>
      <c r="BF333" s="121">
        <f t="shared" si="75"/>
        <v>0</v>
      </c>
      <c r="BG333" s="121">
        <f t="shared" si="76"/>
        <v>0</v>
      </c>
      <c r="BH333" s="121">
        <f t="shared" si="77"/>
        <v>0</v>
      </c>
      <c r="BI333" s="121">
        <f t="shared" si="78"/>
        <v>0</v>
      </c>
      <c r="BJ333" s="12" t="s">
        <v>41</v>
      </c>
      <c r="BK333" s="121">
        <f t="shared" si="79"/>
        <v>0</v>
      </c>
      <c r="BL333" s="12" t="s">
        <v>89</v>
      </c>
      <c r="BM333" s="12" t="s">
        <v>895</v>
      </c>
    </row>
    <row r="334" spans="2:65" s="5" customFormat="1" ht="29.85" customHeight="1">
      <c r="B334" s="98"/>
      <c r="D334" s="99" t="s">
        <v>38</v>
      </c>
      <c r="E334" s="146" t="s">
        <v>83</v>
      </c>
      <c r="F334" s="146" t="s">
        <v>896</v>
      </c>
      <c r="I334" s="101"/>
      <c r="J334" s="147">
        <f>BK334</f>
        <v>0</v>
      </c>
      <c r="L334" s="98"/>
      <c r="M334" s="103"/>
      <c r="N334" s="104"/>
      <c r="O334" s="104"/>
      <c r="P334" s="105">
        <f>SUM(P335:P345)</f>
        <v>0</v>
      </c>
      <c r="Q334" s="104"/>
      <c r="R334" s="105">
        <f>SUM(R335:R345)</f>
        <v>0</v>
      </c>
      <c r="S334" s="104"/>
      <c r="T334" s="106">
        <f>SUM(T335:T345)</f>
        <v>0</v>
      </c>
      <c r="AR334" s="99" t="s">
        <v>42</v>
      </c>
      <c r="AT334" s="107" t="s">
        <v>38</v>
      </c>
      <c r="AU334" s="107" t="s">
        <v>41</v>
      </c>
      <c r="AY334" s="99" t="s">
        <v>78</v>
      </c>
      <c r="BK334" s="108">
        <f>SUM(BK335:BK345)</f>
        <v>0</v>
      </c>
    </row>
    <row r="335" spans="2:65" s="1" customFormat="1" ht="16.5" customHeight="1">
      <c r="B335" s="109"/>
      <c r="C335" s="148" t="s">
        <v>327</v>
      </c>
      <c r="D335" s="148" t="s">
        <v>323</v>
      </c>
      <c r="E335" s="149" t="s">
        <v>805</v>
      </c>
      <c r="F335" s="150" t="s">
        <v>806</v>
      </c>
      <c r="G335" s="151" t="s">
        <v>1</v>
      </c>
      <c r="H335" s="152">
        <v>1</v>
      </c>
      <c r="I335" s="153"/>
      <c r="J335" s="154">
        <f t="shared" ref="J335:J345" si="80">ROUND(I335*H335,2)</f>
        <v>0</v>
      </c>
      <c r="K335" s="150" t="s">
        <v>1</v>
      </c>
      <c r="L335" s="155"/>
      <c r="M335" s="156" t="s">
        <v>1</v>
      </c>
      <c r="N335" s="157" t="s">
        <v>28</v>
      </c>
      <c r="O335" s="24"/>
      <c r="P335" s="119">
        <f t="shared" ref="P335:P345" si="81">O335*H335</f>
        <v>0</v>
      </c>
      <c r="Q335" s="119">
        <v>0</v>
      </c>
      <c r="R335" s="119">
        <f t="shared" ref="R335:R345" si="82">Q335*H335</f>
        <v>0</v>
      </c>
      <c r="S335" s="119">
        <v>0</v>
      </c>
      <c r="T335" s="120">
        <f t="shared" ref="T335:T345" si="83">S335*H335</f>
        <v>0</v>
      </c>
      <c r="AR335" s="12" t="s">
        <v>102</v>
      </c>
      <c r="AT335" s="12" t="s">
        <v>323</v>
      </c>
      <c r="AU335" s="12" t="s">
        <v>42</v>
      </c>
      <c r="AY335" s="12" t="s">
        <v>78</v>
      </c>
      <c r="BE335" s="121">
        <f t="shared" ref="BE335:BE345" si="84">IF(N335="základní",J335,0)</f>
        <v>0</v>
      </c>
      <c r="BF335" s="121">
        <f t="shared" ref="BF335:BF345" si="85">IF(N335="snížená",J335,0)</f>
        <v>0</v>
      </c>
      <c r="BG335" s="121">
        <f t="shared" ref="BG335:BG345" si="86">IF(N335="zákl. přenesená",J335,0)</f>
        <v>0</v>
      </c>
      <c r="BH335" s="121">
        <f t="shared" ref="BH335:BH345" si="87">IF(N335="sníž. přenesená",J335,0)</f>
        <v>0</v>
      </c>
      <c r="BI335" s="121">
        <f t="shared" ref="BI335:BI345" si="88">IF(N335="nulová",J335,0)</f>
        <v>0</v>
      </c>
      <c r="BJ335" s="12" t="s">
        <v>41</v>
      </c>
      <c r="BK335" s="121">
        <f t="shared" ref="BK335:BK345" si="89">ROUND(I335*H335,2)</f>
        <v>0</v>
      </c>
      <c r="BL335" s="12" t="s">
        <v>89</v>
      </c>
      <c r="BM335" s="12" t="s">
        <v>897</v>
      </c>
    </row>
    <row r="336" spans="2:65" s="1" customFormat="1" ht="16.5" customHeight="1">
      <c r="B336" s="109"/>
      <c r="C336" s="148" t="s">
        <v>210</v>
      </c>
      <c r="D336" s="148" t="s">
        <v>323</v>
      </c>
      <c r="E336" s="149" t="s">
        <v>808</v>
      </c>
      <c r="F336" s="150" t="s">
        <v>809</v>
      </c>
      <c r="G336" s="151" t="s">
        <v>1</v>
      </c>
      <c r="H336" s="152">
        <v>2</v>
      </c>
      <c r="I336" s="153"/>
      <c r="J336" s="154">
        <f t="shared" si="80"/>
        <v>0</v>
      </c>
      <c r="K336" s="150" t="s">
        <v>1</v>
      </c>
      <c r="L336" s="155"/>
      <c r="M336" s="156" t="s">
        <v>1</v>
      </c>
      <c r="N336" s="157" t="s">
        <v>28</v>
      </c>
      <c r="O336" s="24"/>
      <c r="P336" s="119">
        <f t="shared" si="81"/>
        <v>0</v>
      </c>
      <c r="Q336" s="119">
        <v>0</v>
      </c>
      <c r="R336" s="119">
        <f t="shared" si="82"/>
        <v>0</v>
      </c>
      <c r="S336" s="119">
        <v>0</v>
      </c>
      <c r="T336" s="120">
        <f t="shared" si="83"/>
        <v>0</v>
      </c>
      <c r="AR336" s="12" t="s">
        <v>102</v>
      </c>
      <c r="AT336" s="12" t="s">
        <v>323</v>
      </c>
      <c r="AU336" s="12" t="s">
        <v>42</v>
      </c>
      <c r="AY336" s="12" t="s">
        <v>78</v>
      </c>
      <c r="BE336" s="121">
        <f t="shared" si="84"/>
        <v>0</v>
      </c>
      <c r="BF336" s="121">
        <f t="shared" si="85"/>
        <v>0</v>
      </c>
      <c r="BG336" s="121">
        <f t="shared" si="86"/>
        <v>0</v>
      </c>
      <c r="BH336" s="121">
        <f t="shared" si="87"/>
        <v>0</v>
      </c>
      <c r="BI336" s="121">
        <f t="shared" si="88"/>
        <v>0</v>
      </c>
      <c r="BJ336" s="12" t="s">
        <v>41</v>
      </c>
      <c r="BK336" s="121">
        <f t="shared" si="89"/>
        <v>0</v>
      </c>
      <c r="BL336" s="12" t="s">
        <v>89</v>
      </c>
      <c r="BM336" s="12" t="s">
        <v>898</v>
      </c>
    </row>
    <row r="337" spans="2:65" s="1" customFormat="1" ht="16.5" customHeight="1">
      <c r="B337" s="109"/>
      <c r="C337" s="148" t="s">
        <v>328</v>
      </c>
      <c r="D337" s="148" t="s">
        <v>323</v>
      </c>
      <c r="E337" s="149" t="s">
        <v>864</v>
      </c>
      <c r="F337" s="150" t="s">
        <v>865</v>
      </c>
      <c r="G337" s="151" t="s">
        <v>1</v>
      </c>
      <c r="H337" s="152">
        <v>1</v>
      </c>
      <c r="I337" s="153"/>
      <c r="J337" s="154">
        <f t="shared" si="80"/>
        <v>0</v>
      </c>
      <c r="K337" s="150" t="s">
        <v>1</v>
      </c>
      <c r="L337" s="155"/>
      <c r="M337" s="156" t="s">
        <v>1</v>
      </c>
      <c r="N337" s="157" t="s">
        <v>28</v>
      </c>
      <c r="O337" s="24"/>
      <c r="P337" s="119">
        <f t="shared" si="81"/>
        <v>0</v>
      </c>
      <c r="Q337" s="119">
        <v>0</v>
      </c>
      <c r="R337" s="119">
        <f t="shared" si="82"/>
        <v>0</v>
      </c>
      <c r="S337" s="119">
        <v>0</v>
      </c>
      <c r="T337" s="120">
        <f t="shared" si="83"/>
        <v>0</v>
      </c>
      <c r="AR337" s="12" t="s">
        <v>102</v>
      </c>
      <c r="AT337" s="12" t="s">
        <v>323</v>
      </c>
      <c r="AU337" s="12" t="s">
        <v>42</v>
      </c>
      <c r="AY337" s="12" t="s">
        <v>78</v>
      </c>
      <c r="BE337" s="121">
        <f t="shared" si="84"/>
        <v>0</v>
      </c>
      <c r="BF337" s="121">
        <f t="shared" si="85"/>
        <v>0</v>
      </c>
      <c r="BG337" s="121">
        <f t="shared" si="86"/>
        <v>0</v>
      </c>
      <c r="BH337" s="121">
        <f t="shared" si="87"/>
        <v>0</v>
      </c>
      <c r="BI337" s="121">
        <f t="shared" si="88"/>
        <v>0</v>
      </c>
      <c r="BJ337" s="12" t="s">
        <v>41</v>
      </c>
      <c r="BK337" s="121">
        <f t="shared" si="89"/>
        <v>0</v>
      </c>
      <c r="BL337" s="12" t="s">
        <v>89</v>
      </c>
      <c r="BM337" s="12" t="s">
        <v>899</v>
      </c>
    </row>
    <row r="338" spans="2:65" s="1" customFormat="1" ht="16.5" customHeight="1">
      <c r="B338" s="109"/>
      <c r="C338" s="148" t="s">
        <v>211</v>
      </c>
      <c r="D338" s="148" t="s">
        <v>323</v>
      </c>
      <c r="E338" s="149" t="s">
        <v>811</v>
      </c>
      <c r="F338" s="150" t="s">
        <v>812</v>
      </c>
      <c r="G338" s="151" t="s">
        <v>1</v>
      </c>
      <c r="H338" s="152">
        <v>2</v>
      </c>
      <c r="I338" s="153"/>
      <c r="J338" s="154">
        <f t="shared" si="80"/>
        <v>0</v>
      </c>
      <c r="K338" s="150" t="s">
        <v>1</v>
      </c>
      <c r="L338" s="155"/>
      <c r="M338" s="156" t="s">
        <v>1</v>
      </c>
      <c r="N338" s="157" t="s">
        <v>28</v>
      </c>
      <c r="O338" s="24"/>
      <c r="P338" s="119">
        <f t="shared" si="81"/>
        <v>0</v>
      </c>
      <c r="Q338" s="119">
        <v>0</v>
      </c>
      <c r="R338" s="119">
        <f t="shared" si="82"/>
        <v>0</v>
      </c>
      <c r="S338" s="119">
        <v>0</v>
      </c>
      <c r="T338" s="120">
        <f t="shared" si="83"/>
        <v>0</v>
      </c>
      <c r="AR338" s="12" t="s">
        <v>102</v>
      </c>
      <c r="AT338" s="12" t="s">
        <v>323</v>
      </c>
      <c r="AU338" s="12" t="s">
        <v>42</v>
      </c>
      <c r="AY338" s="12" t="s">
        <v>78</v>
      </c>
      <c r="BE338" s="121">
        <f t="shared" si="84"/>
        <v>0</v>
      </c>
      <c r="BF338" s="121">
        <f t="shared" si="85"/>
        <v>0</v>
      </c>
      <c r="BG338" s="121">
        <f t="shared" si="86"/>
        <v>0</v>
      </c>
      <c r="BH338" s="121">
        <f t="shared" si="87"/>
        <v>0</v>
      </c>
      <c r="BI338" s="121">
        <f t="shared" si="88"/>
        <v>0</v>
      </c>
      <c r="BJ338" s="12" t="s">
        <v>41</v>
      </c>
      <c r="BK338" s="121">
        <f t="shared" si="89"/>
        <v>0</v>
      </c>
      <c r="BL338" s="12" t="s">
        <v>89</v>
      </c>
      <c r="BM338" s="12" t="s">
        <v>900</v>
      </c>
    </row>
    <row r="339" spans="2:65" s="1" customFormat="1" ht="16.5" customHeight="1">
      <c r="B339" s="109"/>
      <c r="C339" s="148" t="s">
        <v>329</v>
      </c>
      <c r="D339" s="148" t="s">
        <v>323</v>
      </c>
      <c r="E339" s="149" t="s">
        <v>814</v>
      </c>
      <c r="F339" s="150" t="s">
        <v>815</v>
      </c>
      <c r="G339" s="151" t="s">
        <v>1</v>
      </c>
      <c r="H339" s="152">
        <v>1</v>
      </c>
      <c r="I339" s="153"/>
      <c r="J339" s="154">
        <f t="shared" si="80"/>
        <v>0</v>
      </c>
      <c r="K339" s="150" t="s">
        <v>1</v>
      </c>
      <c r="L339" s="155"/>
      <c r="M339" s="156" t="s">
        <v>1</v>
      </c>
      <c r="N339" s="157" t="s">
        <v>28</v>
      </c>
      <c r="O339" s="24"/>
      <c r="P339" s="119">
        <f t="shared" si="81"/>
        <v>0</v>
      </c>
      <c r="Q339" s="119">
        <v>0</v>
      </c>
      <c r="R339" s="119">
        <f t="shared" si="82"/>
        <v>0</v>
      </c>
      <c r="S339" s="119">
        <v>0</v>
      </c>
      <c r="T339" s="120">
        <f t="shared" si="83"/>
        <v>0</v>
      </c>
      <c r="AR339" s="12" t="s">
        <v>102</v>
      </c>
      <c r="AT339" s="12" t="s">
        <v>323</v>
      </c>
      <c r="AU339" s="12" t="s">
        <v>42</v>
      </c>
      <c r="AY339" s="12" t="s">
        <v>78</v>
      </c>
      <c r="BE339" s="121">
        <f t="shared" si="84"/>
        <v>0</v>
      </c>
      <c r="BF339" s="121">
        <f t="shared" si="85"/>
        <v>0</v>
      </c>
      <c r="BG339" s="121">
        <f t="shared" si="86"/>
        <v>0</v>
      </c>
      <c r="BH339" s="121">
        <f t="shared" si="87"/>
        <v>0</v>
      </c>
      <c r="BI339" s="121">
        <f t="shared" si="88"/>
        <v>0</v>
      </c>
      <c r="BJ339" s="12" t="s">
        <v>41</v>
      </c>
      <c r="BK339" s="121">
        <f t="shared" si="89"/>
        <v>0</v>
      </c>
      <c r="BL339" s="12" t="s">
        <v>89</v>
      </c>
      <c r="BM339" s="12" t="s">
        <v>901</v>
      </c>
    </row>
    <row r="340" spans="2:65" s="1" customFormat="1" ht="16.5" customHeight="1">
      <c r="B340" s="109"/>
      <c r="C340" s="148" t="s">
        <v>213</v>
      </c>
      <c r="D340" s="148" t="s">
        <v>323</v>
      </c>
      <c r="E340" s="149" t="s">
        <v>817</v>
      </c>
      <c r="F340" s="150" t="s">
        <v>818</v>
      </c>
      <c r="G340" s="151" t="s">
        <v>1</v>
      </c>
      <c r="H340" s="152">
        <v>1</v>
      </c>
      <c r="I340" s="153"/>
      <c r="J340" s="154">
        <f t="shared" si="80"/>
        <v>0</v>
      </c>
      <c r="K340" s="150" t="s">
        <v>1</v>
      </c>
      <c r="L340" s="155"/>
      <c r="M340" s="156" t="s">
        <v>1</v>
      </c>
      <c r="N340" s="157" t="s">
        <v>28</v>
      </c>
      <c r="O340" s="24"/>
      <c r="P340" s="119">
        <f t="shared" si="81"/>
        <v>0</v>
      </c>
      <c r="Q340" s="119">
        <v>0</v>
      </c>
      <c r="R340" s="119">
        <f t="shared" si="82"/>
        <v>0</v>
      </c>
      <c r="S340" s="119">
        <v>0</v>
      </c>
      <c r="T340" s="120">
        <f t="shared" si="83"/>
        <v>0</v>
      </c>
      <c r="AR340" s="12" t="s">
        <v>102</v>
      </c>
      <c r="AT340" s="12" t="s">
        <v>323</v>
      </c>
      <c r="AU340" s="12" t="s">
        <v>42</v>
      </c>
      <c r="AY340" s="12" t="s">
        <v>78</v>
      </c>
      <c r="BE340" s="121">
        <f t="shared" si="84"/>
        <v>0</v>
      </c>
      <c r="BF340" s="121">
        <f t="shared" si="85"/>
        <v>0</v>
      </c>
      <c r="BG340" s="121">
        <f t="shared" si="86"/>
        <v>0</v>
      </c>
      <c r="BH340" s="121">
        <f t="shared" si="87"/>
        <v>0</v>
      </c>
      <c r="BI340" s="121">
        <f t="shared" si="88"/>
        <v>0</v>
      </c>
      <c r="BJ340" s="12" t="s">
        <v>41</v>
      </c>
      <c r="BK340" s="121">
        <f t="shared" si="89"/>
        <v>0</v>
      </c>
      <c r="BL340" s="12" t="s">
        <v>89</v>
      </c>
      <c r="BM340" s="12" t="s">
        <v>902</v>
      </c>
    </row>
    <row r="341" spans="2:65" s="1" customFormat="1" ht="16.5" customHeight="1">
      <c r="B341" s="109"/>
      <c r="C341" s="148" t="s">
        <v>330</v>
      </c>
      <c r="D341" s="148" t="s">
        <v>323</v>
      </c>
      <c r="E341" s="149" t="s">
        <v>883</v>
      </c>
      <c r="F341" s="150" t="s">
        <v>884</v>
      </c>
      <c r="G341" s="151" t="s">
        <v>1</v>
      </c>
      <c r="H341" s="152">
        <v>1</v>
      </c>
      <c r="I341" s="153"/>
      <c r="J341" s="154">
        <f t="shared" si="80"/>
        <v>0</v>
      </c>
      <c r="K341" s="150" t="s">
        <v>1</v>
      </c>
      <c r="L341" s="155"/>
      <c r="M341" s="156" t="s">
        <v>1</v>
      </c>
      <c r="N341" s="157" t="s">
        <v>28</v>
      </c>
      <c r="O341" s="24"/>
      <c r="P341" s="119">
        <f t="shared" si="81"/>
        <v>0</v>
      </c>
      <c r="Q341" s="119">
        <v>0</v>
      </c>
      <c r="R341" s="119">
        <f t="shared" si="82"/>
        <v>0</v>
      </c>
      <c r="S341" s="119">
        <v>0</v>
      </c>
      <c r="T341" s="120">
        <f t="shared" si="83"/>
        <v>0</v>
      </c>
      <c r="AR341" s="12" t="s">
        <v>102</v>
      </c>
      <c r="AT341" s="12" t="s">
        <v>323</v>
      </c>
      <c r="AU341" s="12" t="s">
        <v>42</v>
      </c>
      <c r="AY341" s="12" t="s">
        <v>78</v>
      </c>
      <c r="BE341" s="121">
        <f t="shared" si="84"/>
        <v>0</v>
      </c>
      <c r="BF341" s="121">
        <f t="shared" si="85"/>
        <v>0</v>
      </c>
      <c r="BG341" s="121">
        <f t="shared" si="86"/>
        <v>0</v>
      </c>
      <c r="BH341" s="121">
        <f t="shared" si="87"/>
        <v>0</v>
      </c>
      <c r="BI341" s="121">
        <f t="shared" si="88"/>
        <v>0</v>
      </c>
      <c r="BJ341" s="12" t="s">
        <v>41</v>
      </c>
      <c r="BK341" s="121">
        <f t="shared" si="89"/>
        <v>0</v>
      </c>
      <c r="BL341" s="12" t="s">
        <v>89</v>
      </c>
      <c r="BM341" s="12" t="s">
        <v>903</v>
      </c>
    </row>
    <row r="342" spans="2:65" s="1" customFormat="1" ht="16.5" customHeight="1">
      <c r="B342" s="109"/>
      <c r="C342" s="148" t="s">
        <v>214</v>
      </c>
      <c r="D342" s="148" t="s">
        <v>323</v>
      </c>
      <c r="E342" s="149" t="s">
        <v>904</v>
      </c>
      <c r="F342" s="150" t="s">
        <v>905</v>
      </c>
      <c r="G342" s="151" t="s">
        <v>1</v>
      </c>
      <c r="H342" s="152">
        <v>1</v>
      </c>
      <c r="I342" s="153"/>
      <c r="J342" s="154">
        <f t="shared" si="80"/>
        <v>0</v>
      </c>
      <c r="K342" s="150" t="s">
        <v>1</v>
      </c>
      <c r="L342" s="155"/>
      <c r="M342" s="156" t="s">
        <v>1</v>
      </c>
      <c r="N342" s="157" t="s">
        <v>28</v>
      </c>
      <c r="O342" s="24"/>
      <c r="P342" s="119">
        <f t="shared" si="81"/>
        <v>0</v>
      </c>
      <c r="Q342" s="119">
        <v>0</v>
      </c>
      <c r="R342" s="119">
        <f t="shared" si="82"/>
        <v>0</v>
      </c>
      <c r="S342" s="119">
        <v>0</v>
      </c>
      <c r="T342" s="120">
        <f t="shared" si="83"/>
        <v>0</v>
      </c>
      <c r="AR342" s="12" t="s">
        <v>102</v>
      </c>
      <c r="AT342" s="12" t="s">
        <v>323</v>
      </c>
      <c r="AU342" s="12" t="s">
        <v>42</v>
      </c>
      <c r="AY342" s="12" t="s">
        <v>78</v>
      </c>
      <c r="BE342" s="121">
        <f t="shared" si="84"/>
        <v>0</v>
      </c>
      <c r="BF342" s="121">
        <f t="shared" si="85"/>
        <v>0</v>
      </c>
      <c r="BG342" s="121">
        <f t="shared" si="86"/>
        <v>0</v>
      </c>
      <c r="BH342" s="121">
        <f t="shared" si="87"/>
        <v>0</v>
      </c>
      <c r="BI342" s="121">
        <f t="shared" si="88"/>
        <v>0</v>
      </c>
      <c r="BJ342" s="12" t="s">
        <v>41</v>
      </c>
      <c r="BK342" s="121">
        <f t="shared" si="89"/>
        <v>0</v>
      </c>
      <c r="BL342" s="12" t="s">
        <v>89</v>
      </c>
      <c r="BM342" s="12" t="s">
        <v>906</v>
      </c>
    </row>
    <row r="343" spans="2:65" s="1" customFormat="1" ht="16.5" customHeight="1">
      <c r="B343" s="109"/>
      <c r="C343" s="148" t="s">
        <v>331</v>
      </c>
      <c r="D343" s="148" t="s">
        <v>323</v>
      </c>
      <c r="E343" s="149" t="s">
        <v>907</v>
      </c>
      <c r="F343" s="150" t="s">
        <v>908</v>
      </c>
      <c r="G343" s="151" t="s">
        <v>1</v>
      </c>
      <c r="H343" s="152">
        <v>1</v>
      </c>
      <c r="I343" s="153"/>
      <c r="J343" s="154">
        <f t="shared" si="80"/>
        <v>0</v>
      </c>
      <c r="K343" s="150" t="s">
        <v>1</v>
      </c>
      <c r="L343" s="155"/>
      <c r="M343" s="156" t="s">
        <v>1</v>
      </c>
      <c r="N343" s="157" t="s">
        <v>28</v>
      </c>
      <c r="O343" s="24"/>
      <c r="P343" s="119">
        <f t="shared" si="81"/>
        <v>0</v>
      </c>
      <c r="Q343" s="119">
        <v>0</v>
      </c>
      <c r="R343" s="119">
        <f t="shared" si="82"/>
        <v>0</v>
      </c>
      <c r="S343" s="119">
        <v>0</v>
      </c>
      <c r="T343" s="120">
        <f t="shared" si="83"/>
        <v>0</v>
      </c>
      <c r="AR343" s="12" t="s">
        <v>102</v>
      </c>
      <c r="AT343" s="12" t="s">
        <v>323</v>
      </c>
      <c r="AU343" s="12" t="s">
        <v>42</v>
      </c>
      <c r="AY343" s="12" t="s">
        <v>78</v>
      </c>
      <c r="BE343" s="121">
        <f t="shared" si="84"/>
        <v>0</v>
      </c>
      <c r="BF343" s="121">
        <f t="shared" si="85"/>
        <v>0</v>
      </c>
      <c r="BG343" s="121">
        <f t="shared" si="86"/>
        <v>0</v>
      </c>
      <c r="BH343" s="121">
        <f t="shared" si="87"/>
        <v>0</v>
      </c>
      <c r="BI343" s="121">
        <f t="shared" si="88"/>
        <v>0</v>
      </c>
      <c r="BJ343" s="12" t="s">
        <v>41</v>
      </c>
      <c r="BK343" s="121">
        <f t="shared" si="89"/>
        <v>0</v>
      </c>
      <c r="BL343" s="12" t="s">
        <v>89</v>
      </c>
      <c r="BM343" s="12" t="s">
        <v>909</v>
      </c>
    </row>
    <row r="344" spans="2:65" s="1" customFormat="1" ht="16.5" customHeight="1">
      <c r="B344" s="109"/>
      <c r="C344" s="148" t="s">
        <v>216</v>
      </c>
      <c r="D344" s="148" t="s">
        <v>323</v>
      </c>
      <c r="E344" s="149" t="s">
        <v>892</v>
      </c>
      <c r="F344" s="150" t="s">
        <v>893</v>
      </c>
      <c r="G344" s="151" t="s">
        <v>1</v>
      </c>
      <c r="H344" s="152">
        <v>1</v>
      </c>
      <c r="I344" s="153"/>
      <c r="J344" s="154">
        <f t="shared" si="80"/>
        <v>0</v>
      </c>
      <c r="K344" s="150" t="s">
        <v>1</v>
      </c>
      <c r="L344" s="155"/>
      <c r="M344" s="156" t="s">
        <v>1</v>
      </c>
      <c r="N344" s="157" t="s">
        <v>28</v>
      </c>
      <c r="O344" s="24"/>
      <c r="P344" s="119">
        <f t="shared" si="81"/>
        <v>0</v>
      </c>
      <c r="Q344" s="119">
        <v>0</v>
      </c>
      <c r="R344" s="119">
        <f t="shared" si="82"/>
        <v>0</v>
      </c>
      <c r="S344" s="119">
        <v>0</v>
      </c>
      <c r="T344" s="120">
        <f t="shared" si="83"/>
        <v>0</v>
      </c>
      <c r="AR344" s="12" t="s">
        <v>102</v>
      </c>
      <c r="AT344" s="12" t="s">
        <v>323</v>
      </c>
      <c r="AU344" s="12" t="s">
        <v>42</v>
      </c>
      <c r="AY344" s="12" t="s">
        <v>78</v>
      </c>
      <c r="BE344" s="121">
        <f t="shared" si="84"/>
        <v>0</v>
      </c>
      <c r="BF344" s="121">
        <f t="shared" si="85"/>
        <v>0</v>
      </c>
      <c r="BG344" s="121">
        <f t="shared" si="86"/>
        <v>0</v>
      </c>
      <c r="BH344" s="121">
        <f t="shared" si="87"/>
        <v>0</v>
      </c>
      <c r="BI344" s="121">
        <f t="shared" si="88"/>
        <v>0</v>
      </c>
      <c r="BJ344" s="12" t="s">
        <v>41</v>
      </c>
      <c r="BK344" s="121">
        <f t="shared" si="89"/>
        <v>0</v>
      </c>
      <c r="BL344" s="12" t="s">
        <v>89</v>
      </c>
      <c r="BM344" s="12" t="s">
        <v>910</v>
      </c>
    </row>
    <row r="345" spans="2:65" s="1" customFormat="1" ht="16.5" customHeight="1">
      <c r="B345" s="109"/>
      <c r="C345" s="148" t="s">
        <v>333</v>
      </c>
      <c r="D345" s="148" t="s">
        <v>323</v>
      </c>
      <c r="E345" s="149" t="s">
        <v>820</v>
      </c>
      <c r="F345" s="150" t="s">
        <v>821</v>
      </c>
      <c r="G345" s="151" t="s">
        <v>1</v>
      </c>
      <c r="H345" s="152">
        <v>1</v>
      </c>
      <c r="I345" s="153"/>
      <c r="J345" s="154">
        <f t="shared" si="80"/>
        <v>0</v>
      </c>
      <c r="K345" s="150" t="s">
        <v>1</v>
      </c>
      <c r="L345" s="155"/>
      <c r="M345" s="156" t="s">
        <v>1</v>
      </c>
      <c r="N345" s="157" t="s">
        <v>28</v>
      </c>
      <c r="O345" s="24"/>
      <c r="P345" s="119">
        <f t="shared" si="81"/>
        <v>0</v>
      </c>
      <c r="Q345" s="119">
        <v>0</v>
      </c>
      <c r="R345" s="119">
        <f t="shared" si="82"/>
        <v>0</v>
      </c>
      <c r="S345" s="119">
        <v>0</v>
      </c>
      <c r="T345" s="120">
        <f t="shared" si="83"/>
        <v>0</v>
      </c>
      <c r="AR345" s="12" t="s">
        <v>102</v>
      </c>
      <c r="AT345" s="12" t="s">
        <v>323</v>
      </c>
      <c r="AU345" s="12" t="s">
        <v>42</v>
      </c>
      <c r="AY345" s="12" t="s">
        <v>78</v>
      </c>
      <c r="BE345" s="121">
        <f t="shared" si="84"/>
        <v>0</v>
      </c>
      <c r="BF345" s="121">
        <f t="shared" si="85"/>
        <v>0</v>
      </c>
      <c r="BG345" s="121">
        <f t="shared" si="86"/>
        <v>0</v>
      </c>
      <c r="BH345" s="121">
        <f t="shared" si="87"/>
        <v>0</v>
      </c>
      <c r="BI345" s="121">
        <f t="shared" si="88"/>
        <v>0</v>
      </c>
      <c r="BJ345" s="12" t="s">
        <v>41</v>
      </c>
      <c r="BK345" s="121">
        <f t="shared" si="89"/>
        <v>0</v>
      </c>
      <c r="BL345" s="12" t="s">
        <v>89</v>
      </c>
      <c r="BM345" s="12" t="s">
        <v>911</v>
      </c>
    </row>
    <row r="346" spans="2:65" s="5" customFormat="1" ht="29.85" customHeight="1">
      <c r="B346" s="98"/>
      <c r="D346" s="99" t="s">
        <v>38</v>
      </c>
      <c r="E346" s="146" t="s">
        <v>90</v>
      </c>
      <c r="F346" s="146" t="s">
        <v>912</v>
      </c>
      <c r="I346" s="101"/>
      <c r="J346" s="147">
        <f>BK346</f>
        <v>0</v>
      </c>
      <c r="L346" s="98"/>
      <c r="M346" s="103"/>
      <c r="N346" s="104"/>
      <c r="O346" s="104"/>
      <c r="P346" s="105">
        <f>SUM(P347:P357)</f>
        <v>0</v>
      </c>
      <c r="Q346" s="104"/>
      <c r="R346" s="105">
        <f>SUM(R347:R357)</f>
        <v>0</v>
      </c>
      <c r="S346" s="104"/>
      <c r="T346" s="106">
        <f>SUM(T347:T357)</f>
        <v>0</v>
      </c>
      <c r="AR346" s="99" t="s">
        <v>42</v>
      </c>
      <c r="AT346" s="107" t="s">
        <v>38</v>
      </c>
      <c r="AU346" s="107" t="s">
        <v>41</v>
      </c>
      <c r="AY346" s="99" t="s">
        <v>78</v>
      </c>
      <c r="BK346" s="108">
        <f>SUM(BK347:BK357)</f>
        <v>0</v>
      </c>
    </row>
    <row r="347" spans="2:65" s="1" customFormat="1" ht="16.5" customHeight="1">
      <c r="B347" s="109"/>
      <c r="C347" s="148" t="s">
        <v>217</v>
      </c>
      <c r="D347" s="148" t="s">
        <v>323</v>
      </c>
      <c r="E347" s="149" t="s">
        <v>805</v>
      </c>
      <c r="F347" s="150" t="s">
        <v>806</v>
      </c>
      <c r="G347" s="151" t="s">
        <v>1</v>
      </c>
      <c r="H347" s="152">
        <v>2</v>
      </c>
      <c r="I347" s="153"/>
      <c r="J347" s="154">
        <f t="shared" ref="J347:J357" si="90">ROUND(I347*H347,2)</f>
        <v>0</v>
      </c>
      <c r="K347" s="150" t="s">
        <v>1</v>
      </c>
      <c r="L347" s="155"/>
      <c r="M347" s="156" t="s">
        <v>1</v>
      </c>
      <c r="N347" s="157" t="s">
        <v>28</v>
      </c>
      <c r="O347" s="24"/>
      <c r="P347" s="119">
        <f t="shared" ref="P347:P357" si="91">O347*H347</f>
        <v>0</v>
      </c>
      <c r="Q347" s="119">
        <v>0</v>
      </c>
      <c r="R347" s="119">
        <f t="shared" ref="R347:R357" si="92">Q347*H347</f>
        <v>0</v>
      </c>
      <c r="S347" s="119">
        <v>0</v>
      </c>
      <c r="T347" s="120">
        <f t="shared" ref="T347:T357" si="93">S347*H347</f>
        <v>0</v>
      </c>
      <c r="AR347" s="12" t="s">
        <v>102</v>
      </c>
      <c r="AT347" s="12" t="s">
        <v>323</v>
      </c>
      <c r="AU347" s="12" t="s">
        <v>42</v>
      </c>
      <c r="AY347" s="12" t="s">
        <v>78</v>
      </c>
      <c r="BE347" s="121">
        <f t="shared" ref="BE347:BE357" si="94">IF(N347="základní",J347,0)</f>
        <v>0</v>
      </c>
      <c r="BF347" s="121">
        <f t="shared" ref="BF347:BF357" si="95">IF(N347="snížená",J347,0)</f>
        <v>0</v>
      </c>
      <c r="BG347" s="121">
        <f t="shared" ref="BG347:BG357" si="96">IF(N347="zákl. přenesená",J347,0)</f>
        <v>0</v>
      </c>
      <c r="BH347" s="121">
        <f t="shared" ref="BH347:BH357" si="97">IF(N347="sníž. přenesená",J347,0)</f>
        <v>0</v>
      </c>
      <c r="BI347" s="121">
        <f t="shared" ref="BI347:BI357" si="98">IF(N347="nulová",J347,0)</f>
        <v>0</v>
      </c>
      <c r="BJ347" s="12" t="s">
        <v>41</v>
      </c>
      <c r="BK347" s="121">
        <f t="shared" ref="BK347:BK357" si="99">ROUND(I347*H347,2)</f>
        <v>0</v>
      </c>
      <c r="BL347" s="12" t="s">
        <v>89</v>
      </c>
      <c r="BM347" s="12" t="s">
        <v>913</v>
      </c>
    </row>
    <row r="348" spans="2:65" s="1" customFormat="1" ht="16.5" customHeight="1">
      <c r="B348" s="109"/>
      <c r="C348" s="148" t="s">
        <v>334</v>
      </c>
      <c r="D348" s="148" t="s">
        <v>323</v>
      </c>
      <c r="E348" s="149" t="s">
        <v>808</v>
      </c>
      <c r="F348" s="150" t="s">
        <v>809</v>
      </c>
      <c r="G348" s="151" t="s">
        <v>1</v>
      </c>
      <c r="H348" s="152">
        <v>3</v>
      </c>
      <c r="I348" s="153"/>
      <c r="J348" s="154">
        <f t="shared" si="90"/>
        <v>0</v>
      </c>
      <c r="K348" s="150" t="s">
        <v>1</v>
      </c>
      <c r="L348" s="155"/>
      <c r="M348" s="156" t="s">
        <v>1</v>
      </c>
      <c r="N348" s="157" t="s">
        <v>28</v>
      </c>
      <c r="O348" s="24"/>
      <c r="P348" s="119">
        <f t="shared" si="91"/>
        <v>0</v>
      </c>
      <c r="Q348" s="119">
        <v>0</v>
      </c>
      <c r="R348" s="119">
        <f t="shared" si="92"/>
        <v>0</v>
      </c>
      <c r="S348" s="119">
        <v>0</v>
      </c>
      <c r="T348" s="120">
        <f t="shared" si="93"/>
        <v>0</v>
      </c>
      <c r="AR348" s="12" t="s">
        <v>102</v>
      </c>
      <c r="AT348" s="12" t="s">
        <v>323</v>
      </c>
      <c r="AU348" s="12" t="s">
        <v>42</v>
      </c>
      <c r="AY348" s="12" t="s">
        <v>78</v>
      </c>
      <c r="BE348" s="121">
        <f t="shared" si="94"/>
        <v>0</v>
      </c>
      <c r="BF348" s="121">
        <f t="shared" si="95"/>
        <v>0</v>
      </c>
      <c r="BG348" s="121">
        <f t="shared" si="96"/>
        <v>0</v>
      </c>
      <c r="BH348" s="121">
        <f t="shared" si="97"/>
        <v>0</v>
      </c>
      <c r="BI348" s="121">
        <f t="shared" si="98"/>
        <v>0</v>
      </c>
      <c r="BJ348" s="12" t="s">
        <v>41</v>
      </c>
      <c r="BK348" s="121">
        <f t="shared" si="99"/>
        <v>0</v>
      </c>
      <c r="BL348" s="12" t="s">
        <v>89</v>
      </c>
      <c r="BM348" s="12" t="s">
        <v>914</v>
      </c>
    </row>
    <row r="349" spans="2:65" s="1" customFormat="1" ht="16.5" customHeight="1">
      <c r="B349" s="109"/>
      <c r="C349" s="148" t="s">
        <v>219</v>
      </c>
      <c r="D349" s="148" t="s">
        <v>323</v>
      </c>
      <c r="E349" s="149" t="s">
        <v>915</v>
      </c>
      <c r="F349" s="150" t="s">
        <v>916</v>
      </c>
      <c r="G349" s="151" t="s">
        <v>1</v>
      </c>
      <c r="H349" s="152">
        <v>1</v>
      </c>
      <c r="I349" s="153"/>
      <c r="J349" s="154">
        <f t="shared" si="90"/>
        <v>0</v>
      </c>
      <c r="K349" s="150" t="s">
        <v>1</v>
      </c>
      <c r="L349" s="155"/>
      <c r="M349" s="156" t="s">
        <v>1</v>
      </c>
      <c r="N349" s="157" t="s">
        <v>28</v>
      </c>
      <c r="O349" s="24"/>
      <c r="P349" s="119">
        <f t="shared" si="91"/>
        <v>0</v>
      </c>
      <c r="Q349" s="119">
        <v>0</v>
      </c>
      <c r="R349" s="119">
        <f t="shared" si="92"/>
        <v>0</v>
      </c>
      <c r="S349" s="119">
        <v>0</v>
      </c>
      <c r="T349" s="120">
        <f t="shared" si="93"/>
        <v>0</v>
      </c>
      <c r="AR349" s="12" t="s">
        <v>102</v>
      </c>
      <c r="AT349" s="12" t="s">
        <v>323</v>
      </c>
      <c r="AU349" s="12" t="s">
        <v>42</v>
      </c>
      <c r="AY349" s="12" t="s">
        <v>78</v>
      </c>
      <c r="BE349" s="121">
        <f t="shared" si="94"/>
        <v>0</v>
      </c>
      <c r="BF349" s="121">
        <f t="shared" si="95"/>
        <v>0</v>
      </c>
      <c r="BG349" s="121">
        <f t="shared" si="96"/>
        <v>0</v>
      </c>
      <c r="BH349" s="121">
        <f t="shared" si="97"/>
        <v>0</v>
      </c>
      <c r="BI349" s="121">
        <f t="shared" si="98"/>
        <v>0</v>
      </c>
      <c r="BJ349" s="12" t="s">
        <v>41</v>
      </c>
      <c r="BK349" s="121">
        <f t="shared" si="99"/>
        <v>0</v>
      </c>
      <c r="BL349" s="12" t="s">
        <v>89</v>
      </c>
      <c r="BM349" s="12" t="s">
        <v>917</v>
      </c>
    </row>
    <row r="350" spans="2:65" s="1" customFormat="1" ht="16.5" customHeight="1">
      <c r="B350" s="109"/>
      <c r="C350" s="148" t="s">
        <v>335</v>
      </c>
      <c r="D350" s="148" t="s">
        <v>323</v>
      </c>
      <c r="E350" s="149" t="s">
        <v>811</v>
      </c>
      <c r="F350" s="150" t="s">
        <v>812</v>
      </c>
      <c r="G350" s="151" t="s">
        <v>1</v>
      </c>
      <c r="H350" s="152">
        <v>5</v>
      </c>
      <c r="I350" s="153"/>
      <c r="J350" s="154">
        <f t="shared" si="90"/>
        <v>0</v>
      </c>
      <c r="K350" s="150" t="s">
        <v>1</v>
      </c>
      <c r="L350" s="155"/>
      <c r="M350" s="156" t="s">
        <v>1</v>
      </c>
      <c r="N350" s="157" t="s">
        <v>28</v>
      </c>
      <c r="O350" s="24"/>
      <c r="P350" s="119">
        <f t="shared" si="91"/>
        <v>0</v>
      </c>
      <c r="Q350" s="119">
        <v>0</v>
      </c>
      <c r="R350" s="119">
        <f t="shared" si="92"/>
        <v>0</v>
      </c>
      <c r="S350" s="119">
        <v>0</v>
      </c>
      <c r="T350" s="120">
        <f t="shared" si="93"/>
        <v>0</v>
      </c>
      <c r="AR350" s="12" t="s">
        <v>102</v>
      </c>
      <c r="AT350" s="12" t="s">
        <v>323</v>
      </c>
      <c r="AU350" s="12" t="s">
        <v>42</v>
      </c>
      <c r="AY350" s="12" t="s">
        <v>78</v>
      </c>
      <c r="BE350" s="121">
        <f t="shared" si="94"/>
        <v>0</v>
      </c>
      <c r="BF350" s="121">
        <f t="shared" si="95"/>
        <v>0</v>
      </c>
      <c r="BG350" s="121">
        <f t="shared" si="96"/>
        <v>0</v>
      </c>
      <c r="BH350" s="121">
        <f t="shared" si="97"/>
        <v>0</v>
      </c>
      <c r="BI350" s="121">
        <f t="shared" si="98"/>
        <v>0</v>
      </c>
      <c r="BJ350" s="12" t="s">
        <v>41</v>
      </c>
      <c r="BK350" s="121">
        <f t="shared" si="99"/>
        <v>0</v>
      </c>
      <c r="BL350" s="12" t="s">
        <v>89</v>
      </c>
      <c r="BM350" s="12" t="s">
        <v>918</v>
      </c>
    </row>
    <row r="351" spans="2:65" s="1" customFormat="1" ht="16.5" customHeight="1">
      <c r="B351" s="109"/>
      <c r="C351" s="148" t="s">
        <v>220</v>
      </c>
      <c r="D351" s="148" t="s">
        <v>323</v>
      </c>
      <c r="E351" s="149" t="s">
        <v>814</v>
      </c>
      <c r="F351" s="150" t="s">
        <v>815</v>
      </c>
      <c r="G351" s="151" t="s">
        <v>1</v>
      </c>
      <c r="H351" s="152">
        <v>1</v>
      </c>
      <c r="I351" s="153"/>
      <c r="J351" s="154">
        <f t="shared" si="90"/>
        <v>0</v>
      </c>
      <c r="K351" s="150" t="s">
        <v>1</v>
      </c>
      <c r="L351" s="155"/>
      <c r="M351" s="156" t="s">
        <v>1</v>
      </c>
      <c r="N351" s="157" t="s">
        <v>28</v>
      </c>
      <c r="O351" s="24"/>
      <c r="P351" s="119">
        <f t="shared" si="91"/>
        <v>0</v>
      </c>
      <c r="Q351" s="119">
        <v>0</v>
      </c>
      <c r="R351" s="119">
        <f t="shared" si="92"/>
        <v>0</v>
      </c>
      <c r="S351" s="119">
        <v>0</v>
      </c>
      <c r="T351" s="120">
        <f t="shared" si="93"/>
        <v>0</v>
      </c>
      <c r="AR351" s="12" t="s">
        <v>102</v>
      </c>
      <c r="AT351" s="12" t="s">
        <v>323</v>
      </c>
      <c r="AU351" s="12" t="s">
        <v>42</v>
      </c>
      <c r="AY351" s="12" t="s">
        <v>78</v>
      </c>
      <c r="BE351" s="121">
        <f t="shared" si="94"/>
        <v>0</v>
      </c>
      <c r="BF351" s="121">
        <f t="shared" si="95"/>
        <v>0</v>
      </c>
      <c r="BG351" s="121">
        <f t="shared" si="96"/>
        <v>0</v>
      </c>
      <c r="BH351" s="121">
        <f t="shared" si="97"/>
        <v>0</v>
      </c>
      <c r="BI351" s="121">
        <f t="shared" si="98"/>
        <v>0</v>
      </c>
      <c r="BJ351" s="12" t="s">
        <v>41</v>
      </c>
      <c r="BK351" s="121">
        <f t="shared" si="99"/>
        <v>0</v>
      </c>
      <c r="BL351" s="12" t="s">
        <v>89</v>
      </c>
      <c r="BM351" s="12" t="s">
        <v>919</v>
      </c>
    </row>
    <row r="352" spans="2:65" s="1" customFormat="1" ht="16.5" customHeight="1">
      <c r="B352" s="109"/>
      <c r="C352" s="148" t="s">
        <v>336</v>
      </c>
      <c r="D352" s="148" t="s">
        <v>323</v>
      </c>
      <c r="E352" s="149" t="s">
        <v>817</v>
      </c>
      <c r="F352" s="150" t="s">
        <v>818</v>
      </c>
      <c r="G352" s="151" t="s">
        <v>1</v>
      </c>
      <c r="H352" s="152">
        <v>1</v>
      </c>
      <c r="I352" s="153"/>
      <c r="J352" s="154">
        <f t="shared" si="90"/>
        <v>0</v>
      </c>
      <c r="K352" s="150" t="s">
        <v>1</v>
      </c>
      <c r="L352" s="155"/>
      <c r="M352" s="156" t="s">
        <v>1</v>
      </c>
      <c r="N352" s="157" t="s">
        <v>28</v>
      </c>
      <c r="O352" s="24"/>
      <c r="P352" s="119">
        <f t="shared" si="91"/>
        <v>0</v>
      </c>
      <c r="Q352" s="119">
        <v>0</v>
      </c>
      <c r="R352" s="119">
        <f t="shared" si="92"/>
        <v>0</v>
      </c>
      <c r="S352" s="119">
        <v>0</v>
      </c>
      <c r="T352" s="120">
        <f t="shared" si="93"/>
        <v>0</v>
      </c>
      <c r="AR352" s="12" t="s">
        <v>102</v>
      </c>
      <c r="AT352" s="12" t="s">
        <v>323</v>
      </c>
      <c r="AU352" s="12" t="s">
        <v>42</v>
      </c>
      <c r="AY352" s="12" t="s">
        <v>78</v>
      </c>
      <c r="BE352" s="121">
        <f t="shared" si="94"/>
        <v>0</v>
      </c>
      <c r="BF352" s="121">
        <f t="shared" si="95"/>
        <v>0</v>
      </c>
      <c r="BG352" s="121">
        <f t="shared" si="96"/>
        <v>0</v>
      </c>
      <c r="BH352" s="121">
        <f t="shared" si="97"/>
        <v>0</v>
      </c>
      <c r="BI352" s="121">
        <f t="shared" si="98"/>
        <v>0</v>
      </c>
      <c r="BJ352" s="12" t="s">
        <v>41</v>
      </c>
      <c r="BK352" s="121">
        <f t="shared" si="99"/>
        <v>0</v>
      </c>
      <c r="BL352" s="12" t="s">
        <v>89</v>
      </c>
      <c r="BM352" s="12" t="s">
        <v>920</v>
      </c>
    </row>
    <row r="353" spans="2:65" s="1" customFormat="1" ht="16.5" customHeight="1">
      <c r="B353" s="109"/>
      <c r="C353" s="148" t="s">
        <v>147</v>
      </c>
      <c r="D353" s="148" t="s">
        <v>323</v>
      </c>
      <c r="E353" s="149" t="s">
        <v>883</v>
      </c>
      <c r="F353" s="150" t="s">
        <v>884</v>
      </c>
      <c r="G353" s="151" t="s">
        <v>1</v>
      </c>
      <c r="H353" s="152">
        <v>1</v>
      </c>
      <c r="I353" s="153"/>
      <c r="J353" s="154">
        <f t="shared" si="90"/>
        <v>0</v>
      </c>
      <c r="K353" s="150" t="s">
        <v>1</v>
      </c>
      <c r="L353" s="155"/>
      <c r="M353" s="156" t="s">
        <v>1</v>
      </c>
      <c r="N353" s="157" t="s">
        <v>28</v>
      </c>
      <c r="O353" s="24"/>
      <c r="P353" s="119">
        <f t="shared" si="91"/>
        <v>0</v>
      </c>
      <c r="Q353" s="119">
        <v>0</v>
      </c>
      <c r="R353" s="119">
        <f t="shared" si="92"/>
        <v>0</v>
      </c>
      <c r="S353" s="119">
        <v>0</v>
      </c>
      <c r="T353" s="120">
        <f t="shared" si="93"/>
        <v>0</v>
      </c>
      <c r="AR353" s="12" t="s">
        <v>102</v>
      </c>
      <c r="AT353" s="12" t="s">
        <v>323</v>
      </c>
      <c r="AU353" s="12" t="s">
        <v>42</v>
      </c>
      <c r="AY353" s="12" t="s">
        <v>78</v>
      </c>
      <c r="BE353" s="121">
        <f t="shared" si="94"/>
        <v>0</v>
      </c>
      <c r="BF353" s="121">
        <f t="shared" si="95"/>
        <v>0</v>
      </c>
      <c r="BG353" s="121">
        <f t="shared" si="96"/>
        <v>0</v>
      </c>
      <c r="BH353" s="121">
        <f t="shared" si="97"/>
        <v>0</v>
      </c>
      <c r="BI353" s="121">
        <f t="shared" si="98"/>
        <v>0</v>
      </c>
      <c r="BJ353" s="12" t="s">
        <v>41</v>
      </c>
      <c r="BK353" s="121">
        <f t="shared" si="99"/>
        <v>0</v>
      </c>
      <c r="BL353" s="12" t="s">
        <v>89</v>
      </c>
      <c r="BM353" s="12" t="s">
        <v>921</v>
      </c>
    </row>
    <row r="354" spans="2:65" s="1" customFormat="1" ht="16.5" customHeight="1">
      <c r="B354" s="109"/>
      <c r="C354" s="148" t="s">
        <v>337</v>
      </c>
      <c r="D354" s="148" t="s">
        <v>323</v>
      </c>
      <c r="E354" s="149" t="s">
        <v>904</v>
      </c>
      <c r="F354" s="150" t="s">
        <v>905</v>
      </c>
      <c r="G354" s="151" t="s">
        <v>1</v>
      </c>
      <c r="H354" s="152">
        <v>1</v>
      </c>
      <c r="I354" s="153"/>
      <c r="J354" s="154">
        <f t="shared" si="90"/>
        <v>0</v>
      </c>
      <c r="K354" s="150" t="s">
        <v>1</v>
      </c>
      <c r="L354" s="155"/>
      <c r="M354" s="156" t="s">
        <v>1</v>
      </c>
      <c r="N354" s="157" t="s">
        <v>28</v>
      </c>
      <c r="O354" s="24"/>
      <c r="P354" s="119">
        <f t="shared" si="91"/>
        <v>0</v>
      </c>
      <c r="Q354" s="119">
        <v>0</v>
      </c>
      <c r="R354" s="119">
        <f t="shared" si="92"/>
        <v>0</v>
      </c>
      <c r="S354" s="119">
        <v>0</v>
      </c>
      <c r="T354" s="120">
        <f t="shared" si="93"/>
        <v>0</v>
      </c>
      <c r="AR354" s="12" t="s">
        <v>102</v>
      </c>
      <c r="AT354" s="12" t="s">
        <v>323</v>
      </c>
      <c r="AU354" s="12" t="s">
        <v>42</v>
      </c>
      <c r="AY354" s="12" t="s">
        <v>78</v>
      </c>
      <c r="BE354" s="121">
        <f t="shared" si="94"/>
        <v>0</v>
      </c>
      <c r="BF354" s="121">
        <f t="shared" si="95"/>
        <v>0</v>
      </c>
      <c r="BG354" s="121">
        <f t="shared" si="96"/>
        <v>0</v>
      </c>
      <c r="BH354" s="121">
        <f t="shared" si="97"/>
        <v>0</v>
      </c>
      <c r="BI354" s="121">
        <f t="shared" si="98"/>
        <v>0</v>
      </c>
      <c r="BJ354" s="12" t="s">
        <v>41</v>
      </c>
      <c r="BK354" s="121">
        <f t="shared" si="99"/>
        <v>0</v>
      </c>
      <c r="BL354" s="12" t="s">
        <v>89</v>
      </c>
      <c r="BM354" s="12" t="s">
        <v>922</v>
      </c>
    </row>
    <row r="355" spans="2:65" s="1" customFormat="1" ht="16.5" customHeight="1">
      <c r="B355" s="109"/>
      <c r="C355" s="148" t="s">
        <v>222</v>
      </c>
      <c r="D355" s="148" t="s">
        <v>323</v>
      </c>
      <c r="E355" s="149" t="s">
        <v>907</v>
      </c>
      <c r="F355" s="150" t="s">
        <v>908</v>
      </c>
      <c r="G355" s="151" t="s">
        <v>1</v>
      </c>
      <c r="H355" s="152">
        <v>1</v>
      </c>
      <c r="I355" s="153"/>
      <c r="J355" s="154">
        <f t="shared" si="90"/>
        <v>0</v>
      </c>
      <c r="K355" s="150" t="s">
        <v>1</v>
      </c>
      <c r="L355" s="155"/>
      <c r="M355" s="156" t="s">
        <v>1</v>
      </c>
      <c r="N355" s="157" t="s">
        <v>28</v>
      </c>
      <c r="O355" s="24"/>
      <c r="P355" s="119">
        <f t="shared" si="91"/>
        <v>0</v>
      </c>
      <c r="Q355" s="119">
        <v>0</v>
      </c>
      <c r="R355" s="119">
        <f t="shared" si="92"/>
        <v>0</v>
      </c>
      <c r="S355" s="119">
        <v>0</v>
      </c>
      <c r="T355" s="120">
        <f t="shared" si="93"/>
        <v>0</v>
      </c>
      <c r="AR355" s="12" t="s">
        <v>102</v>
      </c>
      <c r="AT355" s="12" t="s">
        <v>323</v>
      </c>
      <c r="AU355" s="12" t="s">
        <v>42</v>
      </c>
      <c r="AY355" s="12" t="s">
        <v>78</v>
      </c>
      <c r="BE355" s="121">
        <f t="shared" si="94"/>
        <v>0</v>
      </c>
      <c r="BF355" s="121">
        <f t="shared" si="95"/>
        <v>0</v>
      </c>
      <c r="BG355" s="121">
        <f t="shared" si="96"/>
        <v>0</v>
      </c>
      <c r="BH355" s="121">
        <f t="shared" si="97"/>
        <v>0</v>
      </c>
      <c r="BI355" s="121">
        <f t="shared" si="98"/>
        <v>0</v>
      </c>
      <c r="BJ355" s="12" t="s">
        <v>41</v>
      </c>
      <c r="BK355" s="121">
        <f t="shared" si="99"/>
        <v>0</v>
      </c>
      <c r="BL355" s="12" t="s">
        <v>89</v>
      </c>
      <c r="BM355" s="12" t="s">
        <v>923</v>
      </c>
    </row>
    <row r="356" spans="2:65" s="1" customFormat="1" ht="16.5" customHeight="1">
      <c r="B356" s="109"/>
      <c r="C356" s="148" t="s">
        <v>338</v>
      </c>
      <c r="D356" s="148" t="s">
        <v>323</v>
      </c>
      <c r="E356" s="149" t="s">
        <v>892</v>
      </c>
      <c r="F356" s="150" t="s">
        <v>893</v>
      </c>
      <c r="G356" s="151" t="s">
        <v>1</v>
      </c>
      <c r="H356" s="152">
        <v>1</v>
      </c>
      <c r="I356" s="153"/>
      <c r="J356" s="154">
        <f t="shared" si="90"/>
        <v>0</v>
      </c>
      <c r="K356" s="150" t="s">
        <v>1</v>
      </c>
      <c r="L356" s="155"/>
      <c r="M356" s="156" t="s">
        <v>1</v>
      </c>
      <c r="N356" s="157" t="s">
        <v>28</v>
      </c>
      <c r="O356" s="24"/>
      <c r="P356" s="119">
        <f t="shared" si="91"/>
        <v>0</v>
      </c>
      <c r="Q356" s="119">
        <v>0</v>
      </c>
      <c r="R356" s="119">
        <f t="shared" si="92"/>
        <v>0</v>
      </c>
      <c r="S356" s="119">
        <v>0</v>
      </c>
      <c r="T356" s="120">
        <f t="shared" si="93"/>
        <v>0</v>
      </c>
      <c r="AR356" s="12" t="s">
        <v>102</v>
      </c>
      <c r="AT356" s="12" t="s">
        <v>323</v>
      </c>
      <c r="AU356" s="12" t="s">
        <v>42</v>
      </c>
      <c r="AY356" s="12" t="s">
        <v>78</v>
      </c>
      <c r="BE356" s="121">
        <f t="shared" si="94"/>
        <v>0</v>
      </c>
      <c r="BF356" s="121">
        <f t="shared" si="95"/>
        <v>0</v>
      </c>
      <c r="BG356" s="121">
        <f t="shared" si="96"/>
        <v>0</v>
      </c>
      <c r="BH356" s="121">
        <f t="shared" si="97"/>
        <v>0</v>
      </c>
      <c r="BI356" s="121">
        <f t="shared" si="98"/>
        <v>0</v>
      </c>
      <c r="BJ356" s="12" t="s">
        <v>41</v>
      </c>
      <c r="BK356" s="121">
        <f t="shared" si="99"/>
        <v>0</v>
      </c>
      <c r="BL356" s="12" t="s">
        <v>89</v>
      </c>
      <c r="BM356" s="12" t="s">
        <v>924</v>
      </c>
    </row>
    <row r="357" spans="2:65" s="1" customFormat="1" ht="16.5" customHeight="1">
      <c r="B357" s="109"/>
      <c r="C357" s="148" t="s">
        <v>224</v>
      </c>
      <c r="D357" s="148" t="s">
        <v>323</v>
      </c>
      <c r="E357" s="149" t="s">
        <v>820</v>
      </c>
      <c r="F357" s="150" t="s">
        <v>821</v>
      </c>
      <c r="G357" s="151" t="s">
        <v>1</v>
      </c>
      <c r="H357" s="152">
        <v>1</v>
      </c>
      <c r="I357" s="153"/>
      <c r="J357" s="154">
        <f t="shared" si="90"/>
        <v>0</v>
      </c>
      <c r="K357" s="150" t="s">
        <v>1</v>
      </c>
      <c r="L357" s="155"/>
      <c r="M357" s="156" t="s">
        <v>1</v>
      </c>
      <c r="N357" s="157" t="s">
        <v>28</v>
      </c>
      <c r="O357" s="24"/>
      <c r="P357" s="119">
        <f t="shared" si="91"/>
        <v>0</v>
      </c>
      <c r="Q357" s="119">
        <v>0</v>
      </c>
      <c r="R357" s="119">
        <f t="shared" si="92"/>
        <v>0</v>
      </c>
      <c r="S357" s="119">
        <v>0</v>
      </c>
      <c r="T357" s="120">
        <f t="shared" si="93"/>
        <v>0</v>
      </c>
      <c r="AR357" s="12" t="s">
        <v>102</v>
      </c>
      <c r="AT357" s="12" t="s">
        <v>323</v>
      </c>
      <c r="AU357" s="12" t="s">
        <v>42</v>
      </c>
      <c r="AY357" s="12" t="s">
        <v>78</v>
      </c>
      <c r="BE357" s="121">
        <f t="shared" si="94"/>
        <v>0</v>
      </c>
      <c r="BF357" s="121">
        <f t="shared" si="95"/>
        <v>0</v>
      </c>
      <c r="BG357" s="121">
        <f t="shared" si="96"/>
        <v>0</v>
      </c>
      <c r="BH357" s="121">
        <f t="shared" si="97"/>
        <v>0</v>
      </c>
      <c r="BI357" s="121">
        <f t="shared" si="98"/>
        <v>0</v>
      </c>
      <c r="BJ357" s="12" t="s">
        <v>41</v>
      </c>
      <c r="BK357" s="121">
        <f t="shared" si="99"/>
        <v>0</v>
      </c>
      <c r="BL357" s="12" t="s">
        <v>89</v>
      </c>
      <c r="BM357" s="12" t="s">
        <v>925</v>
      </c>
    </row>
    <row r="358" spans="2:65" s="5" customFormat="1" ht="29.85" customHeight="1">
      <c r="B358" s="98"/>
      <c r="D358" s="99" t="s">
        <v>38</v>
      </c>
      <c r="E358" s="146" t="s">
        <v>85</v>
      </c>
      <c r="F358" s="146" t="s">
        <v>926</v>
      </c>
      <c r="I358" s="101"/>
      <c r="J358" s="147">
        <f>BK358</f>
        <v>0</v>
      </c>
      <c r="L358" s="98"/>
      <c r="M358" s="103"/>
      <c r="N358" s="104"/>
      <c r="O358" s="104"/>
      <c r="P358" s="105">
        <f>SUM(P359:P374)</f>
        <v>0</v>
      </c>
      <c r="Q358" s="104"/>
      <c r="R358" s="105">
        <f>SUM(R359:R374)</f>
        <v>0</v>
      </c>
      <c r="S358" s="104"/>
      <c r="T358" s="106">
        <f>SUM(T359:T374)</f>
        <v>0</v>
      </c>
      <c r="AR358" s="99" t="s">
        <v>42</v>
      </c>
      <c r="AT358" s="107" t="s">
        <v>38</v>
      </c>
      <c r="AU358" s="107" t="s">
        <v>41</v>
      </c>
      <c r="AY358" s="99" t="s">
        <v>78</v>
      </c>
      <c r="BK358" s="108">
        <f>SUM(BK359:BK374)</f>
        <v>0</v>
      </c>
    </row>
    <row r="359" spans="2:65" s="1" customFormat="1" ht="16.5" customHeight="1">
      <c r="B359" s="109"/>
      <c r="C359" s="148" t="s">
        <v>339</v>
      </c>
      <c r="D359" s="148" t="s">
        <v>323</v>
      </c>
      <c r="E359" s="149" t="s">
        <v>927</v>
      </c>
      <c r="F359" s="150" t="s">
        <v>928</v>
      </c>
      <c r="G359" s="151" t="s">
        <v>1</v>
      </c>
      <c r="H359" s="152">
        <v>3</v>
      </c>
      <c r="I359" s="153"/>
      <c r="J359" s="154">
        <f t="shared" ref="J359:J374" si="100">ROUND(I359*H359,2)</f>
        <v>0</v>
      </c>
      <c r="K359" s="150" t="s">
        <v>1</v>
      </c>
      <c r="L359" s="155"/>
      <c r="M359" s="156" t="s">
        <v>1</v>
      </c>
      <c r="N359" s="157" t="s">
        <v>28</v>
      </c>
      <c r="O359" s="24"/>
      <c r="P359" s="119">
        <f t="shared" ref="P359:P374" si="101">O359*H359</f>
        <v>0</v>
      </c>
      <c r="Q359" s="119">
        <v>0</v>
      </c>
      <c r="R359" s="119">
        <f t="shared" ref="R359:R374" si="102">Q359*H359</f>
        <v>0</v>
      </c>
      <c r="S359" s="119">
        <v>0</v>
      </c>
      <c r="T359" s="120">
        <f t="shared" ref="T359:T374" si="103">S359*H359</f>
        <v>0</v>
      </c>
      <c r="AR359" s="12" t="s">
        <v>102</v>
      </c>
      <c r="AT359" s="12" t="s">
        <v>323</v>
      </c>
      <c r="AU359" s="12" t="s">
        <v>42</v>
      </c>
      <c r="AY359" s="12" t="s">
        <v>78</v>
      </c>
      <c r="BE359" s="121">
        <f t="shared" ref="BE359:BE374" si="104">IF(N359="základní",J359,0)</f>
        <v>0</v>
      </c>
      <c r="BF359" s="121">
        <f t="shared" ref="BF359:BF374" si="105">IF(N359="snížená",J359,0)</f>
        <v>0</v>
      </c>
      <c r="BG359" s="121">
        <f t="shared" ref="BG359:BG374" si="106">IF(N359="zákl. přenesená",J359,0)</f>
        <v>0</v>
      </c>
      <c r="BH359" s="121">
        <f t="shared" ref="BH359:BH374" si="107">IF(N359="sníž. přenesená",J359,0)</f>
        <v>0</v>
      </c>
      <c r="BI359" s="121">
        <f t="shared" ref="BI359:BI374" si="108">IF(N359="nulová",J359,0)</f>
        <v>0</v>
      </c>
      <c r="BJ359" s="12" t="s">
        <v>41</v>
      </c>
      <c r="BK359" s="121">
        <f t="shared" ref="BK359:BK374" si="109">ROUND(I359*H359,2)</f>
        <v>0</v>
      </c>
      <c r="BL359" s="12" t="s">
        <v>89</v>
      </c>
      <c r="BM359" s="12" t="s">
        <v>929</v>
      </c>
    </row>
    <row r="360" spans="2:65" s="1" customFormat="1" ht="16.5" customHeight="1">
      <c r="B360" s="109"/>
      <c r="C360" s="148" t="s">
        <v>225</v>
      </c>
      <c r="D360" s="148" t="s">
        <v>323</v>
      </c>
      <c r="E360" s="149" t="s">
        <v>805</v>
      </c>
      <c r="F360" s="150" t="s">
        <v>806</v>
      </c>
      <c r="G360" s="151" t="s">
        <v>1</v>
      </c>
      <c r="H360" s="152">
        <v>4</v>
      </c>
      <c r="I360" s="153"/>
      <c r="J360" s="154">
        <f t="shared" si="100"/>
        <v>0</v>
      </c>
      <c r="K360" s="150" t="s">
        <v>1</v>
      </c>
      <c r="L360" s="155"/>
      <c r="M360" s="156" t="s">
        <v>1</v>
      </c>
      <c r="N360" s="157" t="s">
        <v>28</v>
      </c>
      <c r="O360" s="24"/>
      <c r="P360" s="119">
        <f t="shared" si="101"/>
        <v>0</v>
      </c>
      <c r="Q360" s="119">
        <v>0</v>
      </c>
      <c r="R360" s="119">
        <f t="shared" si="102"/>
        <v>0</v>
      </c>
      <c r="S360" s="119">
        <v>0</v>
      </c>
      <c r="T360" s="120">
        <f t="shared" si="103"/>
        <v>0</v>
      </c>
      <c r="AR360" s="12" t="s">
        <v>102</v>
      </c>
      <c r="AT360" s="12" t="s">
        <v>323</v>
      </c>
      <c r="AU360" s="12" t="s">
        <v>42</v>
      </c>
      <c r="AY360" s="12" t="s">
        <v>78</v>
      </c>
      <c r="BE360" s="121">
        <f t="shared" si="104"/>
        <v>0</v>
      </c>
      <c r="BF360" s="121">
        <f t="shared" si="105"/>
        <v>0</v>
      </c>
      <c r="BG360" s="121">
        <f t="shared" si="106"/>
        <v>0</v>
      </c>
      <c r="BH360" s="121">
        <f t="shared" si="107"/>
        <v>0</v>
      </c>
      <c r="BI360" s="121">
        <f t="shared" si="108"/>
        <v>0</v>
      </c>
      <c r="BJ360" s="12" t="s">
        <v>41</v>
      </c>
      <c r="BK360" s="121">
        <f t="shared" si="109"/>
        <v>0</v>
      </c>
      <c r="BL360" s="12" t="s">
        <v>89</v>
      </c>
      <c r="BM360" s="12" t="s">
        <v>930</v>
      </c>
    </row>
    <row r="361" spans="2:65" s="1" customFormat="1" ht="16.5" customHeight="1">
      <c r="B361" s="109"/>
      <c r="C361" s="148" t="s">
        <v>340</v>
      </c>
      <c r="D361" s="148" t="s">
        <v>323</v>
      </c>
      <c r="E361" s="149" t="s">
        <v>808</v>
      </c>
      <c r="F361" s="150" t="s">
        <v>809</v>
      </c>
      <c r="G361" s="151" t="s">
        <v>1</v>
      </c>
      <c r="H361" s="152">
        <v>6</v>
      </c>
      <c r="I361" s="153"/>
      <c r="J361" s="154">
        <f t="shared" si="100"/>
        <v>0</v>
      </c>
      <c r="K361" s="150" t="s">
        <v>1</v>
      </c>
      <c r="L361" s="155"/>
      <c r="M361" s="156" t="s">
        <v>1</v>
      </c>
      <c r="N361" s="157" t="s">
        <v>28</v>
      </c>
      <c r="O361" s="24"/>
      <c r="P361" s="119">
        <f t="shared" si="101"/>
        <v>0</v>
      </c>
      <c r="Q361" s="119">
        <v>0</v>
      </c>
      <c r="R361" s="119">
        <f t="shared" si="102"/>
        <v>0</v>
      </c>
      <c r="S361" s="119">
        <v>0</v>
      </c>
      <c r="T361" s="120">
        <f t="shared" si="103"/>
        <v>0</v>
      </c>
      <c r="AR361" s="12" t="s">
        <v>102</v>
      </c>
      <c r="AT361" s="12" t="s">
        <v>323</v>
      </c>
      <c r="AU361" s="12" t="s">
        <v>42</v>
      </c>
      <c r="AY361" s="12" t="s">
        <v>78</v>
      </c>
      <c r="BE361" s="121">
        <f t="shared" si="104"/>
        <v>0</v>
      </c>
      <c r="BF361" s="121">
        <f t="shared" si="105"/>
        <v>0</v>
      </c>
      <c r="BG361" s="121">
        <f t="shared" si="106"/>
        <v>0</v>
      </c>
      <c r="BH361" s="121">
        <f t="shared" si="107"/>
        <v>0</v>
      </c>
      <c r="BI361" s="121">
        <f t="shared" si="108"/>
        <v>0</v>
      </c>
      <c r="BJ361" s="12" t="s">
        <v>41</v>
      </c>
      <c r="BK361" s="121">
        <f t="shared" si="109"/>
        <v>0</v>
      </c>
      <c r="BL361" s="12" t="s">
        <v>89</v>
      </c>
      <c r="BM361" s="12" t="s">
        <v>931</v>
      </c>
    </row>
    <row r="362" spans="2:65" s="1" customFormat="1" ht="16.5" customHeight="1">
      <c r="B362" s="109"/>
      <c r="C362" s="148" t="s">
        <v>227</v>
      </c>
      <c r="D362" s="148" t="s">
        <v>323</v>
      </c>
      <c r="E362" s="149" t="s">
        <v>932</v>
      </c>
      <c r="F362" s="150" t="s">
        <v>933</v>
      </c>
      <c r="G362" s="151" t="s">
        <v>1</v>
      </c>
      <c r="H362" s="152">
        <v>2</v>
      </c>
      <c r="I362" s="153"/>
      <c r="J362" s="154">
        <f t="shared" si="100"/>
        <v>0</v>
      </c>
      <c r="K362" s="150" t="s">
        <v>1</v>
      </c>
      <c r="L362" s="155"/>
      <c r="M362" s="156" t="s">
        <v>1</v>
      </c>
      <c r="N362" s="157" t="s">
        <v>28</v>
      </c>
      <c r="O362" s="24"/>
      <c r="P362" s="119">
        <f t="shared" si="101"/>
        <v>0</v>
      </c>
      <c r="Q362" s="119">
        <v>0</v>
      </c>
      <c r="R362" s="119">
        <f t="shared" si="102"/>
        <v>0</v>
      </c>
      <c r="S362" s="119">
        <v>0</v>
      </c>
      <c r="T362" s="120">
        <f t="shared" si="103"/>
        <v>0</v>
      </c>
      <c r="AR362" s="12" t="s">
        <v>102</v>
      </c>
      <c r="AT362" s="12" t="s">
        <v>323</v>
      </c>
      <c r="AU362" s="12" t="s">
        <v>42</v>
      </c>
      <c r="AY362" s="12" t="s">
        <v>78</v>
      </c>
      <c r="BE362" s="121">
        <f t="shared" si="104"/>
        <v>0</v>
      </c>
      <c r="BF362" s="121">
        <f t="shared" si="105"/>
        <v>0</v>
      </c>
      <c r="BG362" s="121">
        <f t="shared" si="106"/>
        <v>0</v>
      </c>
      <c r="BH362" s="121">
        <f t="shared" si="107"/>
        <v>0</v>
      </c>
      <c r="BI362" s="121">
        <f t="shared" si="108"/>
        <v>0</v>
      </c>
      <c r="BJ362" s="12" t="s">
        <v>41</v>
      </c>
      <c r="BK362" s="121">
        <f t="shared" si="109"/>
        <v>0</v>
      </c>
      <c r="BL362" s="12" t="s">
        <v>89</v>
      </c>
      <c r="BM362" s="12" t="s">
        <v>934</v>
      </c>
    </row>
    <row r="363" spans="2:65" s="1" customFormat="1" ht="16.5" customHeight="1">
      <c r="B363" s="109"/>
      <c r="C363" s="148" t="s">
        <v>341</v>
      </c>
      <c r="D363" s="148" t="s">
        <v>323</v>
      </c>
      <c r="E363" s="149" t="s">
        <v>935</v>
      </c>
      <c r="F363" s="150" t="s">
        <v>936</v>
      </c>
      <c r="G363" s="151" t="s">
        <v>1</v>
      </c>
      <c r="H363" s="152">
        <v>1</v>
      </c>
      <c r="I363" s="153"/>
      <c r="J363" s="154">
        <f t="shared" si="100"/>
        <v>0</v>
      </c>
      <c r="K363" s="150" t="s">
        <v>1</v>
      </c>
      <c r="L363" s="155"/>
      <c r="M363" s="156" t="s">
        <v>1</v>
      </c>
      <c r="N363" s="157" t="s">
        <v>28</v>
      </c>
      <c r="O363" s="24"/>
      <c r="P363" s="119">
        <f t="shared" si="101"/>
        <v>0</v>
      </c>
      <c r="Q363" s="119">
        <v>0</v>
      </c>
      <c r="R363" s="119">
        <f t="shared" si="102"/>
        <v>0</v>
      </c>
      <c r="S363" s="119">
        <v>0</v>
      </c>
      <c r="T363" s="120">
        <f t="shared" si="103"/>
        <v>0</v>
      </c>
      <c r="AR363" s="12" t="s">
        <v>102</v>
      </c>
      <c r="AT363" s="12" t="s">
        <v>323</v>
      </c>
      <c r="AU363" s="12" t="s">
        <v>42</v>
      </c>
      <c r="AY363" s="12" t="s">
        <v>78</v>
      </c>
      <c r="BE363" s="121">
        <f t="shared" si="104"/>
        <v>0</v>
      </c>
      <c r="BF363" s="121">
        <f t="shared" si="105"/>
        <v>0</v>
      </c>
      <c r="BG363" s="121">
        <f t="shared" si="106"/>
        <v>0</v>
      </c>
      <c r="BH363" s="121">
        <f t="shared" si="107"/>
        <v>0</v>
      </c>
      <c r="BI363" s="121">
        <f t="shared" si="108"/>
        <v>0</v>
      </c>
      <c r="BJ363" s="12" t="s">
        <v>41</v>
      </c>
      <c r="BK363" s="121">
        <f t="shared" si="109"/>
        <v>0</v>
      </c>
      <c r="BL363" s="12" t="s">
        <v>89</v>
      </c>
      <c r="BM363" s="12" t="s">
        <v>937</v>
      </c>
    </row>
    <row r="364" spans="2:65" s="1" customFormat="1" ht="16.5" customHeight="1">
      <c r="B364" s="109"/>
      <c r="C364" s="148" t="s">
        <v>228</v>
      </c>
      <c r="D364" s="148" t="s">
        <v>323</v>
      </c>
      <c r="E364" s="149" t="s">
        <v>864</v>
      </c>
      <c r="F364" s="150" t="s">
        <v>865</v>
      </c>
      <c r="G364" s="151" t="s">
        <v>1</v>
      </c>
      <c r="H364" s="152">
        <v>1</v>
      </c>
      <c r="I364" s="153"/>
      <c r="J364" s="154">
        <f t="shared" si="100"/>
        <v>0</v>
      </c>
      <c r="K364" s="150" t="s">
        <v>1</v>
      </c>
      <c r="L364" s="155"/>
      <c r="M364" s="156" t="s">
        <v>1</v>
      </c>
      <c r="N364" s="157" t="s">
        <v>28</v>
      </c>
      <c r="O364" s="24"/>
      <c r="P364" s="119">
        <f t="shared" si="101"/>
        <v>0</v>
      </c>
      <c r="Q364" s="119">
        <v>0</v>
      </c>
      <c r="R364" s="119">
        <f t="shared" si="102"/>
        <v>0</v>
      </c>
      <c r="S364" s="119">
        <v>0</v>
      </c>
      <c r="T364" s="120">
        <f t="shared" si="103"/>
        <v>0</v>
      </c>
      <c r="AR364" s="12" t="s">
        <v>102</v>
      </c>
      <c r="AT364" s="12" t="s">
        <v>323</v>
      </c>
      <c r="AU364" s="12" t="s">
        <v>42</v>
      </c>
      <c r="AY364" s="12" t="s">
        <v>78</v>
      </c>
      <c r="BE364" s="121">
        <f t="shared" si="104"/>
        <v>0</v>
      </c>
      <c r="BF364" s="121">
        <f t="shared" si="105"/>
        <v>0</v>
      </c>
      <c r="BG364" s="121">
        <f t="shared" si="106"/>
        <v>0</v>
      </c>
      <c r="BH364" s="121">
        <f t="shared" si="107"/>
        <v>0</v>
      </c>
      <c r="BI364" s="121">
        <f t="shared" si="108"/>
        <v>0</v>
      </c>
      <c r="BJ364" s="12" t="s">
        <v>41</v>
      </c>
      <c r="BK364" s="121">
        <f t="shared" si="109"/>
        <v>0</v>
      </c>
      <c r="BL364" s="12" t="s">
        <v>89</v>
      </c>
      <c r="BM364" s="12" t="s">
        <v>938</v>
      </c>
    </row>
    <row r="365" spans="2:65" s="1" customFormat="1" ht="16.5" customHeight="1">
      <c r="B365" s="109"/>
      <c r="C365" s="148" t="s">
        <v>342</v>
      </c>
      <c r="D365" s="148" t="s">
        <v>323</v>
      </c>
      <c r="E365" s="149" t="s">
        <v>811</v>
      </c>
      <c r="F365" s="150" t="s">
        <v>812</v>
      </c>
      <c r="G365" s="151" t="s">
        <v>1</v>
      </c>
      <c r="H365" s="152">
        <v>10</v>
      </c>
      <c r="I365" s="153"/>
      <c r="J365" s="154">
        <f t="shared" si="100"/>
        <v>0</v>
      </c>
      <c r="K365" s="150" t="s">
        <v>1</v>
      </c>
      <c r="L365" s="155"/>
      <c r="M365" s="156" t="s">
        <v>1</v>
      </c>
      <c r="N365" s="157" t="s">
        <v>28</v>
      </c>
      <c r="O365" s="24"/>
      <c r="P365" s="119">
        <f t="shared" si="101"/>
        <v>0</v>
      </c>
      <c r="Q365" s="119">
        <v>0</v>
      </c>
      <c r="R365" s="119">
        <f t="shared" si="102"/>
        <v>0</v>
      </c>
      <c r="S365" s="119">
        <v>0</v>
      </c>
      <c r="T365" s="120">
        <f t="shared" si="103"/>
        <v>0</v>
      </c>
      <c r="AR365" s="12" t="s">
        <v>102</v>
      </c>
      <c r="AT365" s="12" t="s">
        <v>323</v>
      </c>
      <c r="AU365" s="12" t="s">
        <v>42</v>
      </c>
      <c r="AY365" s="12" t="s">
        <v>78</v>
      </c>
      <c r="BE365" s="121">
        <f t="shared" si="104"/>
        <v>0</v>
      </c>
      <c r="BF365" s="121">
        <f t="shared" si="105"/>
        <v>0</v>
      </c>
      <c r="BG365" s="121">
        <f t="shared" si="106"/>
        <v>0</v>
      </c>
      <c r="BH365" s="121">
        <f t="shared" si="107"/>
        <v>0</v>
      </c>
      <c r="BI365" s="121">
        <f t="shared" si="108"/>
        <v>0</v>
      </c>
      <c r="BJ365" s="12" t="s">
        <v>41</v>
      </c>
      <c r="BK365" s="121">
        <f t="shared" si="109"/>
        <v>0</v>
      </c>
      <c r="BL365" s="12" t="s">
        <v>89</v>
      </c>
      <c r="BM365" s="12" t="s">
        <v>939</v>
      </c>
    </row>
    <row r="366" spans="2:65" s="1" customFormat="1" ht="16.5" customHeight="1">
      <c r="B366" s="109"/>
      <c r="C366" s="148" t="s">
        <v>230</v>
      </c>
      <c r="D366" s="148" t="s">
        <v>323</v>
      </c>
      <c r="E366" s="149" t="s">
        <v>814</v>
      </c>
      <c r="F366" s="150" t="s">
        <v>815</v>
      </c>
      <c r="G366" s="151" t="s">
        <v>1</v>
      </c>
      <c r="H366" s="152">
        <v>2</v>
      </c>
      <c r="I366" s="153"/>
      <c r="J366" s="154">
        <f t="shared" si="100"/>
        <v>0</v>
      </c>
      <c r="K366" s="150" t="s">
        <v>1</v>
      </c>
      <c r="L366" s="155"/>
      <c r="M366" s="156" t="s">
        <v>1</v>
      </c>
      <c r="N366" s="157" t="s">
        <v>28</v>
      </c>
      <c r="O366" s="24"/>
      <c r="P366" s="119">
        <f t="shared" si="101"/>
        <v>0</v>
      </c>
      <c r="Q366" s="119">
        <v>0</v>
      </c>
      <c r="R366" s="119">
        <f t="shared" si="102"/>
        <v>0</v>
      </c>
      <c r="S366" s="119">
        <v>0</v>
      </c>
      <c r="T366" s="120">
        <f t="shared" si="103"/>
        <v>0</v>
      </c>
      <c r="AR366" s="12" t="s">
        <v>102</v>
      </c>
      <c r="AT366" s="12" t="s">
        <v>323</v>
      </c>
      <c r="AU366" s="12" t="s">
        <v>42</v>
      </c>
      <c r="AY366" s="12" t="s">
        <v>78</v>
      </c>
      <c r="BE366" s="121">
        <f t="shared" si="104"/>
        <v>0</v>
      </c>
      <c r="BF366" s="121">
        <f t="shared" si="105"/>
        <v>0</v>
      </c>
      <c r="BG366" s="121">
        <f t="shared" si="106"/>
        <v>0</v>
      </c>
      <c r="BH366" s="121">
        <f t="shared" si="107"/>
        <v>0</v>
      </c>
      <c r="BI366" s="121">
        <f t="shared" si="108"/>
        <v>0</v>
      </c>
      <c r="BJ366" s="12" t="s">
        <v>41</v>
      </c>
      <c r="BK366" s="121">
        <f t="shared" si="109"/>
        <v>0</v>
      </c>
      <c r="BL366" s="12" t="s">
        <v>89</v>
      </c>
      <c r="BM366" s="12" t="s">
        <v>940</v>
      </c>
    </row>
    <row r="367" spans="2:65" s="1" customFormat="1" ht="16.5" customHeight="1">
      <c r="B367" s="109"/>
      <c r="C367" s="148" t="s">
        <v>343</v>
      </c>
      <c r="D367" s="148" t="s">
        <v>323</v>
      </c>
      <c r="E367" s="149" t="s">
        <v>817</v>
      </c>
      <c r="F367" s="150" t="s">
        <v>818</v>
      </c>
      <c r="G367" s="151" t="s">
        <v>1</v>
      </c>
      <c r="H367" s="152">
        <v>1</v>
      </c>
      <c r="I367" s="153"/>
      <c r="J367" s="154">
        <f t="shared" si="100"/>
        <v>0</v>
      </c>
      <c r="K367" s="150" t="s">
        <v>1</v>
      </c>
      <c r="L367" s="155"/>
      <c r="M367" s="156" t="s">
        <v>1</v>
      </c>
      <c r="N367" s="157" t="s">
        <v>28</v>
      </c>
      <c r="O367" s="24"/>
      <c r="P367" s="119">
        <f t="shared" si="101"/>
        <v>0</v>
      </c>
      <c r="Q367" s="119">
        <v>0</v>
      </c>
      <c r="R367" s="119">
        <f t="shared" si="102"/>
        <v>0</v>
      </c>
      <c r="S367" s="119">
        <v>0</v>
      </c>
      <c r="T367" s="120">
        <f t="shared" si="103"/>
        <v>0</v>
      </c>
      <c r="AR367" s="12" t="s">
        <v>102</v>
      </c>
      <c r="AT367" s="12" t="s">
        <v>323</v>
      </c>
      <c r="AU367" s="12" t="s">
        <v>42</v>
      </c>
      <c r="AY367" s="12" t="s">
        <v>78</v>
      </c>
      <c r="BE367" s="121">
        <f t="shared" si="104"/>
        <v>0</v>
      </c>
      <c r="BF367" s="121">
        <f t="shared" si="105"/>
        <v>0</v>
      </c>
      <c r="BG367" s="121">
        <f t="shared" si="106"/>
        <v>0</v>
      </c>
      <c r="BH367" s="121">
        <f t="shared" si="107"/>
        <v>0</v>
      </c>
      <c r="BI367" s="121">
        <f t="shared" si="108"/>
        <v>0</v>
      </c>
      <c r="BJ367" s="12" t="s">
        <v>41</v>
      </c>
      <c r="BK367" s="121">
        <f t="shared" si="109"/>
        <v>0</v>
      </c>
      <c r="BL367" s="12" t="s">
        <v>89</v>
      </c>
      <c r="BM367" s="12" t="s">
        <v>941</v>
      </c>
    </row>
    <row r="368" spans="2:65" s="1" customFormat="1" ht="16.5" customHeight="1">
      <c r="B368" s="109"/>
      <c r="C368" s="148" t="s">
        <v>231</v>
      </c>
      <c r="D368" s="148" t="s">
        <v>323</v>
      </c>
      <c r="E368" s="149" t="s">
        <v>942</v>
      </c>
      <c r="F368" s="150" t="s">
        <v>943</v>
      </c>
      <c r="G368" s="151" t="s">
        <v>1</v>
      </c>
      <c r="H368" s="152">
        <v>1</v>
      </c>
      <c r="I368" s="153"/>
      <c r="J368" s="154">
        <f t="shared" si="100"/>
        <v>0</v>
      </c>
      <c r="K368" s="150" t="s">
        <v>1</v>
      </c>
      <c r="L368" s="155"/>
      <c r="M368" s="156" t="s">
        <v>1</v>
      </c>
      <c r="N368" s="157" t="s">
        <v>28</v>
      </c>
      <c r="O368" s="24"/>
      <c r="P368" s="119">
        <f t="shared" si="101"/>
        <v>0</v>
      </c>
      <c r="Q368" s="119">
        <v>0</v>
      </c>
      <c r="R368" s="119">
        <f t="shared" si="102"/>
        <v>0</v>
      </c>
      <c r="S368" s="119">
        <v>0</v>
      </c>
      <c r="T368" s="120">
        <f t="shared" si="103"/>
        <v>0</v>
      </c>
      <c r="AR368" s="12" t="s">
        <v>102</v>
      </c>
      <c r="AT368" s="12" t="s">
        <v>323</v>
      </c>
      <c r="AU368" s="12" t="s">
        <v>42</v>
      </c>
      <c r="AY368" s="12" t="s">
        <v>78</v>
      </c>
      <c r="BE368" s="121">
        <f t="shared" si="104"/>
        <v>0</v>
      </c>
      <c r="BF368" s="121">
        <f t="shared" si="105"/>
        <v>0</v>
      </c>
      <c r="BG368" s="121">
        <f t="shared" si="106"/>
        <v>0</v>
      </c>
      <c r="BH368" s="121">
        <f t="shared" si="107"/>
        <v>0</v>
      </c>
      <c r="BI368" s="121">
        <f t="shared" si="108"/>
        <v>0</v>
      </c>
      <c r="BJ368" s="12" t="s">
        <v>41</v>
      </c>
      <c r="BK368" s="121">
        <f t="shared" si="109"/>
        <v>0</v>
      </c>
      <c r="BL368" s="12" t="s">
        <v>89</v>
      </c>
      <c r="BM368" s="12" t="s">
        <v>944</v>
      </c>
    </row>
    <row r="369" spans="2:65" s="1" customFormat="1" ht="16.5" customHeight="1">
      <c r="B369" s="109"/>
      <c r="C369" s="148" t="s">
        <v>344</v>
      </c>
      <c r="D369" s="148" t="s">
        <v>323</v>
      </c>
      <c r="E369" s="149" t="s">
        <v>945</v>
      </c>
      <c r="F369" s="150" t="s">
        <v>946</v>
      </c>
      <c r="G369" s="151" t="s">
        <v>1</v>
      </c>
      <c r="H369" s="152">
        <v>2</v>
      </c>
      <c r="I369" s="153"/>
      <c r="J369" s="154">
        <f t="shared" si="100"/>
        <v>0</v>
      </c>
      <c r="K369" s="150" t="s">
        <v>1</v>
      </c>
      <c r="L369" s="155"/>
      <c r="M369" s="156" t="s">
        <v>1</v>
      </c>
      <c r="N369" s="157" t="s">
        <v>28</v>
      </c>
      <c r="O369" s="24"/>
      <c r="P369" s="119">
        <f t="shared" si="101"/>
        <v>0</v>
      </c>
      <c r="Q369" s="119">
        <v>0</v>
      </c>
      <c r="R369" s="119">
        <f t="shared" si="102"/>
        <v>0</v>
      </c>
      <c r="S369" s="119">
        <v>0</v>
      </c>
      <c r="T369" s="120">
        <f t="shared" si="103"/>
        <v>0</v>
      </c>
      <c r="AR369" s="12" t="s">
        <v>102</v>
      </c>
      <c r="AT369" s="12" t="s">
        <v>323</v>
      </c>
      <c r="AU369" s="12" t="s">
        <v>42</v>
      </c>
      <c r="AY369" s="12" t="s">
        <v>78</v>
      </c>
      <c r="BE369" s="121">
        <f t="shared" si="104"/>
        <v>0</v>
      </c>
      <c r="BF369" s="121">
        <f t="shared" si="105"/>
        <v>0</v>
      </c>
      <c r="BG369" s="121">
        <f t="shared" si="106"/>
        <v>0</v>
      </c>
      <c r="BH369" s="121">
        <f t="shared" si="107"/>
        <v>0</v>
      </c>
      <c r="BI369" s="121">
        <f t="shared" si="108"/>
        <v>0</v>
      </c>
      <c r="BJ369" s="12" t="s">
        <v>41</v>
      </c>
      <c r="BK369" s="121">
        <f t="shared" si="109"/>
        <v>0</v>
      </c>
      <c r="BL369" s="12" t="s">
        <v>89</v>
      </c>
      <c r="BM369" s="12" t="s">
        <v>947</v>
      </c>
    </row>
    <row r="370" spans="2:65" s="1" customFormat="1" ht="16.5" customHeight="1">
      <c r="B370" s="109"/>
      <c r="C370" s="148" t="s">
        <v>233</v>
      </c>
      <c r="D370" s="148" t="s">
        <v>323</v>
      </c>
      <c r="E370" s="149" t="s">
        <v>948</v>
      </c>
      <c r="F370" s="150" t="s">
        <v>949</v>
      </c>
      <c r="G370" s="151" t="s">
        <v>1</v>
      </c>
      <c r="H370" s="152">
        <v>1</v>
      </c>
      <c r="I370" s="153"/>
      <c r="J370" s="154">
        <f t="shared" si="100"/>
        <v>0</v>
      </c>
      <c r="K370" s="150" t="s">
        <v>1</v>
      </c>
      <c r="L370" s="155"/>
      <c r="M370" s="156" t="s">
        <v>1</v>
      </c>
      <c r="N370" s="157" t="s">
        <v>28</v>
      </c>
      <c r="O370" s="24"/>
      <c r="P370" s="119">
        <f t="shared" si="101"/>
        <v>0</v>
      </c>
      <c r="Q370" s="119">
        <v>0</v>
      </c>
      <c r="R370" s="119">
        <f t="shared" si="102"/>
        <v>0</v>
      </c>
      <c r="S370" s="119">
        <v>0</v>
      </c>
      <c r="T370" s="120">
        <f t="shared" si="103"/>
        <v>0</v>
      </c>
      <c r="AR370" s="12" t="s">
        <v>102</v>
      </c>
      <c r="AT370" s="12" t="s">
        <v>323</v>
      </c>
      <c r="AU370" s="12" t="s">
        <v>42</v>
      </c>
      <c r="AY370" s="12" t="s">
        <v>78</v>
      </c>
      <c r="BE370" s="121">
        <f t="shared" si="104"/>
        <v>0</v>
      </c>
      <c r="BF370" s="121">
        <f t="shared" si="105"/>
        <v>0</v>
      </c>
      <c r="BG370" s="121">
        <f t="shared" si="106"/>
        <v>0</v>
      </c>
      <c r="BH370" s="121">
        <f t="shared" si="107"/>
        <v>0</v>
      </c>
      <c r="BI370" s="121">
        <f t="shared" si="108"/>
        <v>0</v>
      </c>
      <c r="BJ370" s="12" t="s">
        <v>41</v>
      </c>
      <c r="BK370" s="121">
        <f t="shared" si="109"/>
        <v>0</v>
      </c>
      <c r="BL370" s="12" t="s">
        <v>89</v>
      </c>
      <c r="BM370" s="12" t="s">
        <v>950</v>
      </c>
    </row>
    <row r="371" spans="2:65" s="1" customFormat="1" ht="16.5" customHeight="1">
      <c r="B371" s="109"/>
      <c r="C371" s="148" t="s">
        <v>332</v>
      </c>
      <c r="D371" s="148" t="s">
        <v>323</v>
      </c>
      <c r="E371" s="149" t="s">
        <v>951</v>
      </c>
      <c r="F371" s="150" t="s">
        <v>952</v>
      </c>
      <c r="G371" s="151" t="s">
        <v>1</v>
      </c>
      <c r="H371" s="152">
        <v>60</v>
      </c>
      <c r="I371" s="153"/>
      <c r="J371" s="154">
        <f t="shared" si="100"/>
        <v>0</v>
      </c>
      <c r="K371" s="150" t="s">
        <v>1</v>
      </c>
      <c r="L371" s="155"/>
      <c r="M371" s="156" t="s">
        <v>1</v>
      </c>
      <c r="N371" s="157" t="s">
        <v>28</v>
      </c>
      <c r="O371" s="24"/>
      <c r="P371" s="119">
        <f t="shared" si="101"/>
        <v>0</v>
      </c>
      <c r="Q371" s="119">
        <v>0</v>
      </c>
      <c r="R371" s="119">
        <f t="shared" si="102"/>
        <v>0</v>
      </c>
      <c r="S371" s="119">
        <v>0</v>
      </c>
      <c r="T371" s="120">
        <f t="shared" si="103"/>
        <v>0</v>
      </c>
      <c r="AR371" s="12" t="s">
        <v>102</v>
      </c>
      <c r="AT371" s="12" t="s">
        <v>323</v>
      </c>
      <c r="AU371" s="12" t="s">
        <v>42</v>
      </c>
      <c r="AY371" s="12" t="s">
        <v>78</v>
      </c>
      <c r="BE371" s="121">
        <f t="shared" si="104"/>
        <v>0</v>
      </c>
      <c r="BF371" s="121">
        <f t="shared" si="105"/>
        <v>0</v>
      </c>
      <c r="BG371" s="121">
        <f t="shared" si="106"/>
        <v>0</v>
      </c>
      <c r="BH371" s="121">
        <f t="shared" si="107"/>
        <v>0</v>
      </c>
      <c r="BI371" s="121">
        <f t="shared" si="108"/>
        <v>0</v>
      </c>
      <c r="BJ371" s="12" t="s">
        <v>41</v>
      </c>
      <c r="BK371" s="121">
        <f t="shared" si="109"/>
        <v>0</v>
      </c>
      <c r="BL371" s="12" t="s">
        <v>89</v>
      </c>
      <c r="BM371" s="12" t="s">
        <v>953</v>
      </c>
    </row>
    <row r="372" spans="2:65" s="1" customFormat="1" ht="16.5" customHeight="1">
      <c r="B372" s="109"/>
      <c r="C372" s="148" t="s">
        <v>161</v>
      </c>
      <c r="D372" s="148" t="s">
        <v>323</v>
      </c>
      <c r="E372" s="149" t="s">
        <v>954</v>
      </c>
      <c r="F372" s="150" t="s">
        <v>955</v>
      </c>
      <c r="G372" s="151" t="s">
        <v>1</v>
      </c>
      <c r="H372" s="152">
        <v>3</v>
      </c>
      <c r="I372" s="153"/>
      <c r="J372" s="154">
        <f t="shared" si="100"/>
        <v>0</v>
      </c>
      <c r="K372" s="150" t="s">
        <v>1</v>
      </c>
      <c r="L372" s="155"/>
      <c r="M372" s="156" t="s">
        <v>1</v>
      </c>
      <c r="N372" s="157" t="s">
        <v>28</v>
      </c>
      <c r="O372" s="24"/>
      <c r="P372" s="119">
        <f t="shared" si="101"/>
        <v>0</v>
      </c>
      <c r="Q372" s="119">
        <v>0</v>
      </c>
      <c r="R372" s="119">
        <f t="shared" si="102"/>
        <v>0</v>
      </c>
      <c r="S372" s="119">
        <v>0</v>
      </c>
      <c r="T372" s="120">
        <f t="shared" si="103"/>
        <v>0</v>
      </c>
      <c r="AR372" s="12" t="s">
        <v>102</v>
      </c>
      <c r="AT372" s="12" t="s">
        <v>323</v>
      </c>
      <c r="AU372" s="12" t="s">
        <v>42</v>
      </c>
      <c r="AY372" s="12" t="s">
        <v>78</v>
      </c>
      <c r="BE372" s="121">
        <f t="shared" si="104"/>
        <v>0</v>
      </c>
      <c r="BF372" s="121">
        <f t="shared" si="105"/>
        <v>0</v>
      </c>
      <c r="BG372" s="121">
        <f t="shared" si="106"/>
        <v>0</v>
      </c>
      <c r="BH372" s="121">
        <f t="shared" si="107"/>
        <v>0</v>
      </c>
      <c r="BI372" s="121">
        <f t="shared" si="108"/>
        <v>0</v>
      </c>
      <c r="BJ372" s="12" t="s">
        <v>41</v>
      </c>
      <c r="BK372" s="121">
        <f t="shared" si="109"/>
        <v>0</v>
      </c>
      <c r="BL372" s="12" t="s">
        <v>89</v>
      </c>
      <c r="BM372" s="12" t="s">
        <v>956</v>
      </c>
    </row>
    <row r="373" spans="2:65" s="1" customFormat="1" ht="16.5" customHeight="1">
      <c r="B373" s="109"/>
      <c r="C373" s="148" t="s">
        <v>345</v>
      </c>
      <c r="D373" s="148" t="s">
        <v>323</v>
      </c>
      <c r="E373" s="149" t="s">
        <v>957</v>
      </c>
      <c r="F373" s="150" t="s">
        <v>958</v>
      </c>
      <c r="G373" s="151" t="s">
        <v>1</v>
      </c>
      <c r="H373" s="152">
        <v>1</v>
      </c>
      <c r="I373" s="153"/>
      <c r="J373" s="154">
        <f t="shared" si="100"/>
        <v>0</v>
      </c>
      <c r="K373" s="150" t="s">
        <v>1</v>
      </c>
      <c r="L373" s="155"/>
      <c r="M373" s="156" t="s">
        <v>1</v>
      </c>
      <c r="N373" s="157" t="s">
        <v>28</v>
      </c>
      <c r="O373" s="24"/>
      <c r="P373" s="119">
        <f t="shared" si="101"/>
        <v>0</v>
      </c>
      <c r="Q373" s="119">
        <v>0</v>
      </c>
      <c r="R373" s="119">
        <f t="shared" si="102"/>
        <v>0</v>
      </c>
      <c r="S373" s="119">
        <v>0</v>
      </c>
      <c r="T373" s="120">
        <f t="shared" si="103"/>
        <v>0</v>
      </c>
      <c r="AR373" s="12" t="s">
        <v>102</v>
      </c>
      <c r="AT373" s="12" t="s">
        <v>323</v>
      </c>
      <c r="AU373" s="12" t="s">
        <v>42</v>
      </c>
      <c r="AY373" s="12" t="s">
        <v>78</v>
      </c>
      <c r="BE373" s="121">
        <f t="shared" si="104"/>
        <v>0</v>
      </c>
      <c r="BF373" s="121">
        <f t="shared" si="105"/>
        <v>0</v>
      </c>
      <c r="BG373" s="121">
        <f t="shared" si="106"/>
        <v>0</v>
      </c>
      <c r="BH373" s="121">
        <f t="shared" si="107"/>
        <v>0</v>
      </c>
      <c r="BI373" s="121">
        <f t="shared" si="108"/>
        <v>0</v>
      </c>
      <c r="BJ373" s="12" t="s">
        <v>41</v>
      </c>
      <c r="BK373" s="121">
        <f t="shared" si="109"/>
        <v>0</v>
      </c>
      <c r="BL373" s="12" t="s">
        <v>89</v>
      </c>
      <c r="BM373" s="12" t="s">
        <v>959</v>
      </c>
    </row>
    <row r="374" spans="2:65" s="1" customFormat="1" ht="16.5" customHeight="1">
      <c r="B374" s="109"/>
      <c r="C374" s="148" t="s">
        <v>235</v>
      </c>
      <c r="D374" s="148" t="s">
        <v>323</v>
      </c>
      <c r="E374" s="149" t="s">
        <v>960</v>
      </c>
      <c r="F374" s="150" t="s">
        <v>961</v>
      </c>
      <c r="G374" s="151" t="s">
        <v>1</v>
      </c>
      <c r="H374" s="152">
        <v>1</v>
      </c>
      <c r="I374" s="153"/>
      <c r="J374" s="154">
        <f t="shared" si="100"/>
        <v>0</v>
      </c>
      <c r="K374" s="150" t="s">
        <v>1</v>
      </c>
      <c r="L374" s="155"/>
      <c r="M374" s="156" t="s">
        <v>1</v>
      </c>
      <c r="N374" s="157" t="s">
        <v>28</v>
      </c>
      <c r="O374" s="24"/>
      <c r="P374" s="119">
        <f t="shared" si="101"/>
        <v>0</v>
      </c>
      <c r="Q374" s="119">
        <v>0</v>
      </c>
      <c r="R374" s="119">
        <f t="shared" si="102"/>
        <v>0</v>
      </c>
      <c r="S374" s="119">
        <v>0</v>
      </c>
      <c r="T374" s="120">
        <f t="shared" si="103"/>
        <v>0</v>
      </c>
      <c r="AR374" s="12" t="s">
        <v>102</v>
      </c>
      <c r="AT374" s="12" t="s">
        <v>323</v>
      </c>
      <c r="AU374" s="12" t="s">
        <v>42</v>
      </c>
      <c r="AY374" s="12" t="s">
        <v>78</v>
      </c>
      <c r="BE374" s="121">
        <f t="shared" si="104"/>
        <v>0</v>
      </c>
      <c r="BF374" s="121">
        <f t="shared" si="105"/>
        <v>0</v>
      </c>
      <c r="BG374" s="121">
        <f t="shared" si="106"/>
        <v>0</v>
      </c>
      <c r="BH374" s="121">
        <f t="shared" si="107"/>
        <v>0</v>
      </c>
      <c r="BI374" s="121">
        <f t="shared" si="108"/>
        <v>0</v>
      </c>
      <c r="BJ374" s="12" t="s">
        <v>41</v>
      </c>
      <c r="BK374" s="121">
        <f t="shared" si="109"/>
        <v>0</v>
      </c>
      <c r="BL374" s="12" t="s">
        <v>89</v>
      </c>
      <c r="BM374" s="12" t="s">
        <v>962</v>
      </c>
    </row>
    <row r="375" spans="2:65" s="5" customFormat="1" ht="29.85" customHeight="1">
      <c r="B375" s="98"/>
      <c r="D375" s="99" t="s">
        <v>38</v>
      </c>
      <c r="E375" s="146" t="s">
        <v>93</v>
      </c>
      <c r="F375" s="146" t="s">
        <v>963</v>
      </c>
      <c r="I375" s="101"/>
      <c r="J375" s="147">
        <f>BK375</f>
        <v>0</v>
      </c>
      <c r="L375" s="98"/>
      <c r="M375" s="103"/>
      <c r="N375" s="104"/>
      <c r="O375" s="104"/>
      <c r="P375" s="105">
        <f>SUM(P376:P383)</f>
        <v>0</v>
      </c>
      <c r="Q375" s="104"/>
      <c r="R375" s="105">
        <f>SUM(R376:R383)</f>
        <v>0</v>
      </c>
      <c r="S375" s="104"/>
      <c r="T375" s="106">
        <f>SUM(T376:T383)</f>
        <v>0</v>
      </c>
      <c r="AR375" s="99" t="s">
        <v>42</v>
      </c>
      <c r="AT375" s="107" t="s">
        <v>38</v>
      </c>
      <c r="AU375" s="107" t="s">
        <v>41</v>
      </c>
      <c r="AY375" s="99" t="s">
        <v>78</v>
      </c>
      <c r="BK375" s="108">
        <f>SUM(BK376:BK383)</f>
        <v>0</v>
      </c>
    </row>
    <row r="376" spans="2:65" s="1" customFormat="1" ht="16.5" customHeight="1">
      <c r="B376" s="109"/>
      <c r="C376" s="148" t="s">
        <v>346</v>
      </c>
      <c r="D376" s="148" t="s">
        <v>323</v>
      </c>
      <c r="E376" s="149" t="s">
        <v>808</v>
      </c>
      <c r="F376" s="150" t="s">
        <v>809</v>
      </c>
      <c r="G376" s="151" t="s">
        <v>1</v>
      </c>
      <c r="H376" s="152">
        <v>10</v>
      </c>
      <c r="I376" s="153"/>
      <c r="J376" s="154">
        <f t="shared" ref="J376:J383" si="110">ROUND(I376*H376,2)</f>
        <v>0</v>
      </c>
      <c r="K376" s="150" t="s">
        <v>1</v>
      </c>
      <c r="L376" s="155"/>
      <c r="M376" s="156" t="s">
        <v>1</v>
      </c>
      <c r="N376" s="157" t="s">
        <v>28</v>
      </c>
      <c r="O376" s="24"/>
      <c r="P376" s="119">
        <f t="shared" ref="P376:P383" si="111">O376*H376</f>
        <v>0</v>
      </c>
      <c r="Q376" s="119">
        <v>0</v>
      </c>
      <c r="R376" s="119">
        <f t="shared" ref="R376:R383" si="112">Q376*H376</f>
        <v>0</v>
      </c>
      <c r="S376" s="119">
        <v>0</v>
      </c>
      <c r="T376" s="120">
        <f t="shared" ref="T376:T383" si="113">S376*H376</f>
        <v>0</v>
      </c>
      <c r="AR376" s="12" t="s">
        <v>102</v>
      </c>
      <c r="AT376" s="12" t="s">
        <v>323</v>
      </c>
      <c r="AU376" s="12" t="s">
        <v>42</v>
      </c>
      <c r="AY376" s="12" t="s">
        <v>78</v>
      </c>
      <c r="BE376" s="121">
        <f t="shared" ref="BE376:BE383" si="114">IF(N376="základní",J376,0)</f>
        <v>0</v>
      </c>
      <c r="BF376" s="121">
        <f t="shared" ref="BF376:BF383" si="115">IF(N376="snížená",J376,0)</f>
        <v>0</v>
      </c>
      <c r="BG376" s="121">
        <f t="shared" ref="BG376:BG383" si="116">IF(N376="zákl. přenesená",J376,0)</f>
        <v>0</v>
      </c>
      <c r="BH376" s="121">
        <f t="shared" ref="BH376:BH383" si="117">IF(N376="sníž. přenesená",J376,0)</f>
        <v>0</v>
      </c>
      <c r="BI376" s="121">
        <f t="shared" ref="BI376:BI383" si="118">IF(N376="nulová",J376,0)</f>
        <v>0</v>
      </c>
      <c r="BJ376" s="12" t="s">
        <v>41</v>
      </c>
      <c r="BK376" s="121">
        <f t="shared" ref="BK376:BK383" si="119">ROUND(I376*H376,2)</f>
        <v>0</v>
      </c>
      <c r="BL376" s="12" t="s">
        <v>89</v>
      </c>
      <c r="BM376" s="12" t="s">
        <v>964</v>
      </c>
    </row>
    <row r="377" spans="2:65" s="1" customFormat="1" ht="16.5" customHeight="1">
      <c r="B377" s="109"/>
      <c r="C377" s="148" t="s">
        <v>237</v>
      </c>
      <c r="D377" s="148" t="s">
        <v>323</v>
      </c>
      <c r="E377" s="149" t="s">
        <v>814</v>
      </c>
      <c r="F377" s="150" t="s">
        <v>815</v>
      </c>
      <c r="G377" s="151" t="s">
        <v>1</v>
      </c>
      <c r="H377" s="152">
        <v>1</v>
      </c>
      <c r="I377" s="153"/>
      <c r="J377" s="154">
        <f t="shared" si="110"/>
        <v>0</v>
      </c>
      <c r="K377" s="150" t="s">
        <v>1</v>
      </c>
      <c r="L377" s="155"/>
      <c r="M377" s="156" t="s">
        <v>1</v>
      </c>
      <c r="N377" s="157" t="s">
        <v>28</v>
      </c>
      <c r="O377" s="24"/>
      <c r="P377" s="119">
        <f t="shared" si="111"/>
        <v>0</v>
      </c>
      <c r="Q377" s="119">
        <v>0</v>
      </c>
      <c r="R377" s="119">
        <f t="shared" si="112"/>
        <v>0</v>
      </c>
      <c r="S377" s="119">
        <v>0</v>
      </c>
      <c r="T377" s="120">
        <f t="shared" si="113"/>
        <v>0</v>
      </c>
      <c r="AR377" s="12" t="s">
        <v>102</v>
      </c>
      <c r="AT377" s="12" t="s">
        <v>323</v>
      </c>
      <c r="AU377" s="12" t="s">
        <v>42</v>
      </c>
      <c r="AY377" s="12" t="s">
        <v>78</v>
      </c>
      <c r="BE377" s="121">
        <f t="shared" si="114"/>
        <v>0</v>
      </c>
      <c r="BF377" s="121">
        <f t="shared" si="115"/>
        <v>0</v>
      </c>
      <c r="BG377" s="121">
        <f t="shared" si="116"/>
        <v>0</v>
      </c>
      <c r="BH377" s="121">
        <f t="shared" si="117"/>
        <v>0</v>
      </c>
      <c r="BI377" s="121">
        <f t="shared" si="118"/>
        <v>0</v>
      </c>
      <c r="BJ377" s="12" t="s">
        <v>41</v>
      </c>
      <c r="BK377" s="121">
        <f t="shared" si="119"/>
        <v>0</v>
      </c>
      <c r="BL377" s="12" t="s">
        <v>89</v>
      </c>
      <c r="BM377" s="12" t="s">
        <v>965</v>
      </c>
    </row>
    <row r="378" spans="2:65" s="1" customFormat="1" ht="16.5" customHeight="1">
      <c r="B378" s="109"/>
      <c r="C378" s="148" t="s">
        <v>347</v>
      </c>
      <c r="D378" s="148" t="s">
        <v>323</v>
      </c>
      <c r="E378" s="149" t="s">
        <v>817</v>
      </c>
      <c r="F378" s="150" t="s">
        <v>818</v>
      </c>
      <c r="G378" s="151" t="s">
        <v>1</v>
      </c>
      <c r="H378" s="152">
        <v>1</v>
      </c>
      <c r="I378" s="153"/>
      <c r="J378" s="154">
        <f t="shared" si="110"/>
        <v>0</v>
      </c>
      <c r="K378" s="150" t="s">
        <v>1</v>
      </c>
      <c r="L378" s="155"/>
      <c r="M378" s="156" t="s">
        <v>1</v>
      </c>
      <c r="N378" s="157" t="s">
        <v>28</v>
      </c>
      <c r="O378" s="24"/>
      <c r="P378" s="119">
        <f t="shared" si="111"/>
        <v>0</v>
      </c>
      <c r="Q378" s="119">
        <v>0</v>
      </c>
      <c r="R378" s="119">
        <f t="shared" si="112"/>
        <v>0</v>
      </c>
      <c r="S378" s="119">
        <v>0</v>
      </c>
      <c r="T378" s="120">
        <f t="shared" si="113"/>
        <v>0</v>
      </c>
      <c r="AR378" s="12" t="s">
        <v>102</v>
      </c>
      <c r="AT378" s="12" t="s">
        <v>323</v>
      </c>
      <c r="AU378" s="12" t="s">
        <v>42</v>
      </c>
      <c r="AY378" s="12" t="s">
        <v>78</v>
      </c>
      <c r="BE378" s="121">
        <f t="shared" si="114"/>
        <v>0</v>
      </c>
      <c r="BF378" s="121">
        <f t="shared" si="115"/>
        <v>0</v>
      </c>
      <c r="BG378" s="121">
        <f t="shared" si="116"/>
        <v>0</v>
      </c>
      <c r="BH378" s="121">
        <f t="shared" si="117"/>
        <v>0</v>
      </c>
      <c r="BI378" s="121">
        <f t="shared" si="118"/>
        <v>0</v>
      </c>
      <c r="BJ378" s="12" t="s">
        <v>41</v>
      </c>
      <c r="BK378" s="121">
        <f t="shared" si="119"/>
        <v>0</v>
      </c>
      <c r="BL378" s="12" t="s">
        <v>89</v>
      </c>
      <c r="BM378" s="12" t="s">
        <v>966</v>
      </c>
    </row>
    <row r="379" spans="2:65" s="1" customFormat="1" ht="16.5" customHeight="1">
      <c r="B379" s="109"/>
      <c r="C379" s="148" t="s">
        <v>238</v>
      </c>
      <c r="D379" s="148" t="s">
        <v>323</v>
      </c>
      <c r="E379" s="149" t="s">
        <v>967</v>
      </c>
      <c r="F379" s="150" t="s">
        <v>968</v>
      </c>
      <c r="G379" s="151" t="s">
        <v>1</v>
      </c>
      <c r="H379" s="152">
        <v>1</v>
      </c>
      <c r="I379" s="153"/>
      <c r="J379" s="154">
        <f t="shared" si="110"/>
        <v>0</v>
      </c>
      <c r="K379" s="150" t="s">
        <v>1</v>
      </c>
      <c r="L379" s="155"/>
      <c r="M379" s="156" t="s">
        <v>1</v>
      </c>
      <c r="N379" s="157" t="s">
        <v>28</v>
      </c>
      <c r="O379" s="24"/>
      <c r="P379" s="119">
        <f t="shared" si="111"/>
        <v>0</v>
      </c>
      <c r="Q379" s="119">
        <v>0</v>
      </c>
      <c r="R379" s="119">
        <f t="shared" si="112"/>
        <v>0</v>
      </c>
      <c r="S379" s="119">
        <v>0</v>
      </c>
      <c r="T379" s="120">
        <f t="shared" si="113"/>
        <v>0</v>
      </c>
      <c r="AR379" s="12" t="s">
        <v>102</v>
      </c>
      <c r="AT379" s="12" t="s">
        <v>323</v>
      </c>
      <c r="AU379" s="12" t="s">
        <v>42</v>
      </c>
      <c r="AY379" s="12" t="s">
        <v>78</v>
      </c>
      <c r="BE379" s="121">
        <f t="shared" si="114"/>
        <v>0</v>
      </c>
      <c r="BF379" s="121">
        <f t="shared" si="115"/>
        <v>0</v>
      </c>
      <c r="BG379" s="121">
        <f t="shared" si="116"/>
        <v>0</v>
      </c>
      <c r="BH379" s="121">
        <f t="shared" si="117"/>
        <v>0</v>
      </c>
      <c r="BI379" s="121">
        <f t="shared" si="118"/>
        <v>0</v>
      </c>
      <c r="BJ379" s="12" t="s">
        <v>41</v>
      </c>
      <c r="BK379" s="121">
        <f t="shared" si="119"/>
        <v>0</v>
      </c>
      <c r="BL379" s="12" t="s">
        <v>89</v>
      </c>
      <c r="BM379" s="12" t="s">
        <v>969</v>
      </c>
    </row>
    <row r="380" spans="2:65" s="1" customFormat="1" ht="16.5" customHeight="1">
      <c r="B380" s="109"/>
      <c r="C380" s="148" t="s">
        <v>348</v>
      </c>
      <c r="D380" s="148" t="s">
        <v>323</v>
      </c>
      <c r="E380" s="149" t="s">
        <v>904</v>
      </c>
      <c r="F380" s="150" t="s">
        <v>905</v>
      </c>
      <c r="G380" s="151" t="s">
        <v>1</v>
      </c>
      <c r="H380" s="152">
        <v>1</v>
      </c>
      <c r="I380" s="153"/>
      <c r="J380" s="154">
        <f t="shared" si="110"/>
        <v>0</v>
      </c>
      <c r="K380" s="150" t="s">
        <v>1</v>
      </c>
      <c r="L380" s="155"/>
      <c r="M380" s="156" t="s">
        <v>1</v>
      </c>
      <c r="N380" s="157" t="s">
        <v>28</v>
      </c>
      <c r="O380" s="24"/>
      <c r="P380" s="119">
        <f t="shared" si="111"/>
        <v>0</v>
      </c>
      <c r="Q380" s="119">
        <v>0</v>
      </c>
      <c r="R380" s="119">
        <f t="shared" si="112"/>
        <v>0</v>
      </c>
      <c r="S380" s="119">
        <v>0</v>
      </c>
      <c r="T380" s="120">
        <f t="shared" si="113"/>
        <v>0</v>
      </c>
      <c r="AR380" s="12" t="s">
        <v>102</v>
      </c>
      <c r="AT380" s="12" t="s">
        <v>323</v>
      </c>
      <c r="AU380" s="12" t="s">
        <v>42</v>
      </c>
      <c r="AY380" s="12" t="s">
        <v>78</v>
      </c>
      <c r="BE380" s="121">
        <f t="shared" si="114"/>
        <v>0</v>
      </c>
      <c r="BF380" s="121">
        <f t="shared" si="115"/>
        <v>0</v>
      </c>
      <c r="BG380" s="121">
        <f t="shared" si="116"/>
        <v>0</v>
      </c>
      <c r="BH380" s="121">
        <f t="shared" si="117"/>
        <v>0</v>
      </c>
      <c r="BI380" s="121">
        <f t="shared" si="118"/>
        <v>0</v>
      </c>
      <c r="BJ380" s="12" t="s">
        <v>41</v>
      </c>
      <c r="BK380" s="121">
        <f t="shared" si="119"/>
        <v>0</v>
      </c>
      <c r="BL380" s="12" t="s">
        <v>89</v>
      </c>
      <c r="BM380" s="12" t="s">
        <v>970</v>
      </c>
    </row>
    <row r="381" spans="2:65" s="1" customFormat="1" ht="16.5" customHeight="1">
      <c r="B381" s="109"/>
      <c r="C381" s="148" t="s">
        <v>240</v>
      </c>
      <c r="D381" s="148" t="s">
        <v>323</v>
      </c>
      <c r="E381" s="149" t="s">
        <v>907</v>
      </c>
      <c r="F381" s="150" t="s">
        <v>908</v>
      </c>
      <c r="G381" s="151" t="s">
        <v>1</v>
      </c>
      <c r="H381" s="152">
        <v>1</v>
      </c>
      <c r="I381" s="153"/>
      <c r="J381" s="154">
        <f t="shared" si="110"/>
        <v>0</v>
      </c>
      <c r="K381" s="150" t="s">
        <v>1</v>
      </c>
      <c r="L381" s="155"/>
      <c r="M381" s="156" t="s">
        <v>1</v>
      </c>
      <c r="N381" s="157" t="s">
        <v>28</v>
      </c>
      <c r="O381" s="24"/>
      <c r="P381" s="119">
        <f t="shared" si="111"/>
        <v>0</v>
      </c>
      <c r="Q381" s="119">
        <v>0</v>
      </c>
      <c r="R381" s="119">
        <f t="shared" si="112"/>
        <v>0</v>
      </c>
      <c r="S381" s="119">
        <v>0</v>
      </c>
      <c r="T381" s="120">
        <f t="shared" si="113"/>
        <v>0</v>
      </c>
      <c r="AR381" s="12" t="s">
        <v>102</v>
      </c>
      <c r="AT381" s="12" t="s">
        <v>323</v>
      </c>
      <c r="AU381" s="12" t="s">
        <v>42</v>
      </c>
      <c r="AY381" s="12" t="s">
        <v>78</v>
      </c>
      <c r="BE381" s="121">
        <f t="shared" si="114"/>
        <v>0</v>
      </c>
      <c r="BF381" s="121">
        <f t="shared" si="115"/>
        <v>0</v>
      </c>
      <c r="BG381" s="121">
        <f t="shared" si="116"/>
        <v>0</v>
      </c>
      <c r="BH381" s="121">
        <f t="shared" si="117"/>
        <v>0</v>
      </c>
      <c r="BI381" s="121">
        <f t="shared" si="118"/>
        <v>0</v>
      </c>
      <c r="BJ381" s="12" t="s">
        <v>41</v>
      </c>
      <c r="BK381" s="121">
        <f t="shared" si="119"/>
        <v>0</v>
      </c>
      <c r="BL381" s="12" t="s">
        <v>89</v>
      </c>
      <c r="BM381" s="12" t="s">
        <v>971</v>
      </c>
    </row>
    <row r="382" spans="2:65" s="1" customFormat="1" ht="16.5" customHeight="1">
      <c r="B382" s="109"/>
      <c r="C382" s="148" t="s">
        <v>349</v>
      </c>
      <c r="D382" s="148" t="s">
        <v>323</v>
      </c>
      <c r="E382" s="149" t="s">
        <v>972</v>
      </c>
      <c r="F382" s="150" t="s">
        <v>973</v>
      </c>
      <c r="G382" s="151" t="s">
        <v>1</v>
      </c>
      <c r="H382" s="152">
        <v>1</v>
      </c>
      <c r="I382" s="153"/>
      <c r="J382" s="154">
        <f t="shared" si="110"/>
        <v>0</v>
      </c>
      <c r="K382" s="150" t="s">
        <v>1</v>
      </c>
      <c r="L382" s="155"/>
      <c r="M382" s="156" t="s">
        <v>1</v>
      </c>
      <c r="N382" s="157" t="s">
        <v>28</v>
      </c>
      <c r="O382" s="24"/>
      <c r="P382" s="119">
        <f t="shared" si="111"/>
        <v>0</v>
      </c>
      <c r="Q382" s="119">
        <v>0</v>
      </c>
      <c r="R382" s="119">
        <f t="shared" si="112"/>
        <v>0</v>
      </c>
      <c r="S382" s="119">
        <v>0</v>
      </c>
      <c r="T382" s="120">
        <f t="shared" si="113"/>
        <v>0</v>
      </c>
      <c r="AR382" s="12" t="s">
        <v>102</v>
      </c>
      <c r="AT382" s="12" t="s">
        <v>323</v>
      </c>
      <c r="AU382" s="12" t="s">
        <v>42</v>
      </c>
      <c r="AY382" s="12" t="s">
        <v>78</v>
      </c>
      <c r="BE382" s="121">
        <f t="shared" si="114"/>
        <v>0</v>
      </c>
      <c r="BF382" s="121">
        <f t="shared" si="115"/>
        <v>0</v>
      </c>
      <c r="BG382" s="121">
        <f t="shared" si="116"/>
        <v>0</v>
      </c>
      <c r="BH382" s="121">
        <f t="shared" si="117"/>
        <v>0</v>
      </c>
      <c r="BI382" s="121">
        <f t="shared" si="118"/>
        <v>0</v>
      </c>
      <c r="BJ382" s="12" t="s">
        <v>41</v>
      </c>
      <c r="BK382" s="121">
        <f t="shared" si="119"/>
        <v>0</v>
      </c>
      <c r="BL382" s="12" t="s">
        <v>89</v>
      </c>
      <c r="BM382" s="12" t="s">
        <v>974</v>
      </c>
    </row>
    <row r="383" spans="2:65" s="1" customFormat="1" ht="16.5" customHeight="1">
      <c r="B383" s="109"/>
      <c r="C383" s="148" t="s">
        <v>241</v>
      </c>
      <c r="D383" s="148" t="s">
        <v>323</v>
      </c>
      <c r="E383" s="149" t="s">
        <v>820</v>
      </c>
      <c r="F383" s="150" t="s">
        <v>821</v>
      </c>
      <c r="G383" s="151" t="s">
        <v>1</v>
      </c>
      <c r="H383" s="152">
        <v>1</v>
      </c>
      <c r="I383" s="153"/>
      <c r="J383" s="154">
        <f t="shared" si="110"/>
        <v>0</v>
      </c>
      <c r="K383" s="150" t="s">
        <v>1</v>
      </c>
      <c r="L383" s="155"/>
      <c r="M383" s="156" t="s">
        <v>1</v>
      </c>
      <c r="N383" s="157" t="s">
        <v>28</v>
      </c>
      <c r="O383" s="24"/>
      <c r="P383" s="119">
        <f t="shared" si="111"/>
        <v>0</v>
      </c>
      <c r="Q383" s="119">
        <v>0</v>
      </c>
      <c r="R383" s="119">
        <f t="shared" si="112"/>
        <v>0</v>
      </c>
      <c r="S383" s="119">
        <v>0</v>
      </c>
      <c r="T383" s="120">
        <f t="shared" si="113"/>
        <v>0</v>
      </c>
      <c r="AR383" s="12" t="s">
        <v>102</v>
      </c>
      <c r="AT383" s="12" t="s">
        <v>323</v>
      </c>
      <c r="AU383" s="12" t="s">
        <v>42</v>
      </c>
      <c r="AY383" s="12" t="s">
        <v>78</v>
      </c>
      <c r="BE383" s="121">
        <f t="shared" si="114"/>
        <v>0</v>
      </c>
      <c r="BF383" s="121">
        <f t="shared" si="115"/>
        <v>0</v>
      </c>
      <c r="BG383" s="121">
        <f t="shared" si="116"/>
        <v>0</v>
      </c>
      <c r="BH383" s="121">
        <f t="shared" si="117"/>
        <v>0</v>
      </c>
      <c r="BI383" s="121">
        <f t="shared" si="118"/>
        <v>0</v>
      </c>
      <c r="BJ383" s="12" t="s">
        <v>41</v>
      </c>
      <c r="BK383" s="121">
        <f t="shared" si="119"/>
        <v>0</v>
      </c>
      <c r="BL383" s="12" t="s">
        <v>89</v>
      </c>
      <c r="BM383" s="12" t="s">
        <v>975</v>
      </c>
    </row>
    <row r="384" spans="2:65" s="5" customFormat="1" ht="29.85" customHeight="1">
      <c r="B384" s="98"/>
      <c r="D384" s="99" t="s">
        <v>38</v>
      </c>
      <c r="E384" s="146" t="s">
        <v>86</v>
      </c>
      <c r="F384" s="146" t="s">
        <v>976</v>
      </c>
      <c r="I384" s="101"/>
      <c r="J384" s="147">
        <f>BK384</f>
        <v>0</v>
      </c>
      <c r="L384" s="98"/>
      <c r="M384" s="103"/>
      <c r="N384" s="104"/>
      <c r="O384" s="104"/>
      <c r="P384" s="105">
        <f>SUM(P385:P399)</f>
        <v>0</v>
      </c>
      <c r="Q384" s="104"/>
      <c r="R384" s="105">
        <f>SUM(R385:R399)</f>
        <v>0</v>
      </c>
      <c r="S384" s="104"/>
      <c r="T384" s="106">
        <f>SUM(T385:T399)</f>
        <v>0</v>
      </c>
      <c r="AR384" s="99" t="s">
        <v>42</v>
      </c>
      <c r="AT384" s="107" t="s">
        <v>38</v>
      </c>
      <c r="AU384" s="107" t="s">
        <v>41</v>
      </c>
      <c r="AY384" s="99" t="s">
        <v>78</v>
      </c>
      <c r="BK384" s="108">
        <f>SUM(BK385:BK399)</f>
        <v>0</v>
      </c>
    </row>
    <row r="385" spans="2:65" s="1" customFormat="1" ht="16.5" customHeight="1">
      <c r="B385" s="109"/>
      <c r="C385" s="148" t="s">
        <v>350</v>
      </c>
      <c r="D385" s="148" t="s">
        <v>323</v>
      </c>
      <c r="E385" s="149" t="s">
        <v>977</v>
      </c>
      <c r="F385" s="150" t="s">
        <v>978</v>
      </c>
      <c r="G385" s="151" t="s">
        <v>1</v>
      </c>
      <c r="H385" s="152">
        <v>2</v>
      </c>
      <c r="I385" s="153"/>
      <c r="J385" s="154">
        <f t="shared" ref="J385:J399" si="120">ROUND(I385*H385,2)</f>
        <v>0</v>
      </c>
      <c r="K385" s="150" t="s">
        <v>1</v>
      </c>
      <c r="L385" s="155"/>
      <c r="M385" s="156" t="s">
        <v>1</v>
      </c>
      <c r="N385" s="157" t="s">
        <v>28</v>
      </c>
      <c r="O385" s="24"/>
      <c r="P385" s="119">
        <f t="shared" ref="P385:P399" si="121">O385*H385</f>
        <v>0</v>
      </c>
      <c r="Q385" s="119">
        <v>0</v>
      </c>
      <c r="R385" s="119">
        <f t="shared" ref="R385:R399" si="122">Q385*H385</f>
        <v>0</v>
      </c>
      <c r="S385" s="119">
        <v>0</v>
      </c>
      <c r="T385" s="120">
        <f t="shared" ref="T385:T399" si="123">S385*H385</f>
        <v>0</v>
      </c>
      <c r="AR385" s="12" t="s">
        <v>102</v>
      </c>
      <c r="AT385" s="12" t="s">
        <v>323</v>
      </c>
      <c r="AU385" s="12" t="s">
        <v>42</v>
      </c>
      <c r="AY385" s="12" t="s">
        <v>78</v>
      </c>
      <c r="BE385" s="121">
        <f t="shared" ref="BE385:BE399" si="124">IF(N385="základní",J385,0)</f>
        <v>0</v>
      </c>
      <c r="BF385" s="121">
        <f t="shared" ref="BF385:BF399" si="125">IF(N385="snížená",J385,0)</f>
        <v>0</v>
      </c>
      <c r="BG385" s="121">
        <f t="shared" ref="BG385:BG399" si="126">IF(N385="zákl. přenesená",J385,0)</f>
        <v>0</v>
      </c>
      <c r="BH385" s="121">
        <f t="shared" ref="BH385:BH399" si="127">IF(N385="sníž. přenesená",J385,0)</f>
        <v>0</v>
      </c>
      <c r="BI385" s="121">
        <f t="shared" ref="BI385:BI399" si="128">IF(N385="nulová",J385,0)</f>
        <v>0</v>
      </c>
      <c r="BJ385" s="12" t="s">
        <v>41</v>
      </c>
      <c r="BK385" s="121">
        <f t="shared" ref="BK385:BK399" si="129">ROUND(I385*H385,2)</f>
        <v>0</v>
      </c>
      <c r="BL385" s="12" t="s">
        <v>89</v>
      </c>
      <c r="BM385" s="12" t="s">
        <v>979</v>
      </c>
    </row>
    <row r="386" spans="2:65" s="1" customFormat="1" ht="16.5" customHeight="1">
      <c r="B386" s="109"/>
      <c r="C386" s="148" t="s">
        <v>243</v>
      </c>
      <c r="D386" s="148" t="s">
        <v>323</v>
      </c>
      <c r="E386" s="149" t="s">
        <v>805</v>
      </c>
      <c r="F386" s="150" t="s">
        <v>806</v>
      </c>
      <c r="G386" s="151" t="s">
        <v>1</v>
      </c>
      <c r="H386" s="152">
        <v>2</v>
      </c>
      <c r="I386" s="153"/>
      <c r="J386" s="154">
        <f t="shared" si="120"/>
        <v>0</v>
      </c>
      <c r="K386" s="150" t="s">
        <v>1</v>
      </c>
      <c r="L386" s="155"/>
      <c r="M386" s="156" t="s">
        <v>1</v>
      </c>
      <c r="N386" s="157" t="s">
        <v>28</v>
      </c>
      <c r="O386" s="24"/>
      <c r="P386" s="119">
        <f t="shared" si="121"/>
        <v>0</v>
      </c>
      <c r="Q386" s="119">
        <v>0</v>
      </c>
      <c r="R386" s="119">
        <f t="shared" si="122"/>
        <v>0</v>
      </c>
      <c r="S386" s="119">
        <v>0</v>
      </c>
      <c r="T386" s="120">
        <f t="shared" si="123"/>
        <v>0</v>
      </c>
      <c r="AR386" s="12" t="s">
        <v>102</v>
      </c>
      <c r="AT386" s="12" t="s">
        <v>323</v>
      </c>
      <c r="AU386" s="12" t="s">
        <v>42</v>
      </c>
      <c r="AY386" s="12" t="s">
        <v>78</v>
      </c>
      <c r="BE386" s="121">
        <f t="shared" si="124"/>
        <v>0</v>
      </c>
      <c r="BF386" s="121">
        <f t="shared" si="125"/>
        <v>0</v>
      </c>
      <c r="BG386" s="121">
        <f t="shared" si="126"/>
        <v>0</v>
      </c>
      <c r="BH386" s="121">
        <f t="shared" si="127"/>
        <v>0</v>
      </c>
      <c r="BI386" s="121">
        <f t="shared" si="128"/>
        <v>0</v>
      </c>
      <c r="BJ386" s="12" t="s">
        <v>41</v>
      </c>
      <c r="BK386" s="121">
        <f t="shared" si="129"/>
        <v>0</v>
      </c>
      <c r="BL386" s="12" t="s">
        <v>89</v>
      </c>
      <c r="BM386" s="12" t="s">
        <v>980</v>
      </c>
    </row>
    <row r="387" spans="2:65" s="1" customFormat="1" ht="16.5" customHeight="1">
      <c r="B387" s="109"/>
      <c r="C387" s="148" t="s">
        <v>351</v>
      </c>
      <c r="D387" s="148" t="s">
        <v>323</v>
      </c>
      <c r="E387" s="149" t="s">
        <v>808</v>
      </c>
      <c r="F387" s="150" t="s">
        <v>809</v>
      </c>
      <c r="G387" s="151" t="s">
        <v>1</v>
      </c>
      <c r="H387" s="152">
        <v>2</v>
      </c>
      <c r="I387" s="153"/>
      <c r="J387" s="154">
        <f t="shared" si="120"/>
        <v>0</v>
      </c>
      <c r="K387" s="150" t="s">
        <v>1</v>
      </c>
      <c r="L387" s="155"/>
      <c r="M387" s="156" t="s">
        <v>1</v>
      </c>
      <c r="N387" s="157" t="s">
        <v>28</v>
      </c>
      <c r="O387" s="24"/>
      <c r="P387" s="119">
        <f t="shared" si="121"/>
        <v>0</v>
      </c>
      <c r="Q387" s="119">
        <v>0</v>
      </c>
      <c r="R387" s="119">
        <f t="shared" si="122"/>
        <v>0</v>
      </c>
      <c r="S387" s="119">
        <v>0</v>
      </c>
      <c r="T387" s="120">
        <f t="shared" si="123"/>
        <v>0</v>
      </c>
      <c r="AR387" s="12" t="s">
        <v>102</v>
      </c>
      <c r="AT387" s="12" t="s">
        <v>323</v>
      </c>
      <c r="AU387" s="12" t="s">
        <v>42</v>
      </c>
      <c r="AY387" s="12" t="s">
        <v>78</v>
      </c>
      <c r="BE387" s="121">
        <f t="shared" si="124"/>
        <v>0</v>
      </c>
      <c r="BF387" s="121">
        <f t="shared" si="125"/>
        <v>0</v>
      </c>
      <c r="BG387" s="121">
        <f t="shared" si="126"/>
        <v>0</v>
      </c>
      <c r="BH387" s="121">
        <f t="shared" si="127"/>
        <v>0</v>
      </c>
      <c r="BI387" s="121">
        <f t="shared" si="128"/>
        <v>0</v>
      </c>
      <c r="BJ387" s="12" t="s">
        <v>41</v>
      </c>
      <c r="BK387" s="121">
        <f t="shared" si="129"/>
        <v>0</v>
      </c>
      <c r="BL387" s="12" t="s">
        <v>89</v>
      </c>
      <c r="BM387" s="12" t="s">
        <v>981</v>
      </c>
    </row>
    <row r="388" spans="2:65" s="1" customFormat="1" ht="16.5" customHeight="1">
      <c r="B388" s="109"/>
      <c r="C388" s="148" t="s">
        <v>244</v>
      </c>
      <c r="D388" s="148" t="s">
        <v>323</v>
      </c>
      <c r="E388" s="149" t="s">
        <v>932</v>
      </c>
      <c r="F388" s="150" t="s">
        <v>933</v>
      </c>
      <c r="G388" s="151" t="s">
        <v>1</v>
      </c>
      <c r="H388" s="152">
        <v>2</v>
      </c>
      <c r="I388" s="153"/>
      <c r="J388" s="154">
        <f t="shared" si="120"/>
        <v>0</v>
      </c>
      <c r="K388" s="150" t="s">
        <v>1</v>
      </c>
      <c r="L388" s="155"/>
      <c r="M388" s="156" t="s">
        <v>1</v>
      </c>
      <c r="N388" s="157" t="s">
        <v>28</v>
      </c>
      <c r="O388" s="24"/>
      <c r="P388" s="119">
        <f t="shared" si="121"/>
        <v>0</v>
      </c>
      <c r="Q388" s="119">
        <v>0</v>
      </c>
      <c r="R388" s="119">
        <f t="shared" si="122"/>
        <v>0</v>
      </c>
      <c r="S388" s="119">
        <v>0</v>
      </c>
      <c r="T388" s="120">
        <f t="shared" si="123"/>
        <v>0</v>
      </c>
      <c r="AR388" s="12" t="s">
        <v>102</v>
      </c>
      <c r="AT388" s="12" t="s">
        <v>323</v>
      </c>
      <c r="AU388" s="12" t="s">
        <v>42</v>
      </c>
      <c r="AY388" s="12" t="s">
        <v>78</v>
      </c>
      <c r="BE388" s="121">
        <f t="shared" si="124"/>
        <v>0</v>
      </c>
      <c r="BF388" s="121">
        <f t="shared" si="125"/>
        <v>0</v>
      </c>
      <c r="BG388" s="121">
        <f t="shared" si="126"/>
        <v>0</v>
      </c>
      <c r="BH388" s="121">
        <f t="shared" si="127"/>
        <v>0</v>
      </c>
      <c r="BI388" s="121">
        <f t="shared" si="128"/>
        <v>0</v>
      </c>
      <c r="BJ388" s="12" t="s">
        <v>41</v>
      </c>
      <c r="BK388" s="121">
        <f t="shared" si="129"/>
        <v>0</v>
      </c>
      <c r="BL388" s="12" t="s">
        <v>89</v>
      </c>
      <c r="BM388" s="12" t="s">
        <v>982</v>
      </c>
    </row>
    <row r="389" spans="2:65" s="1" customFormat="1" ht="16.5" customHeight="1">
      <c r="B389" s="109"/>
      <c r="C389" s="148" t="s">
        <v>352</v>
      </c>
      <c r="D389" s="148" t="s">
        <v>323</v>
      </c>
      <c r="E389" s="149" t="s">
        <v>864</v>
      </c>
      <c r="F389" s="150" t="s">
        <v>865</v>
      </c>
      <c r="G389" s="151" t="s">
        <v>1</v>
      </c>
      <c r="H389" s="152">
        <v>1</v>
      </c>
      <c r="I389" s="153"/>
      <c r="J389" s="154">
        <f t="shared" si="120"/>
        <v>0</v>
      </c>
      <c r="K389" s="150" t="s">
        <v>1</v>
      </c>
      <c r="L389" s="155"/>
      <c r="M389" s="156" t="s">
        <v>1</v>
      </c>
      <c r="N389" s="157" t="s">
        <v>28</v>
      </c>
      <c r="O389" s="24"/>
      <c r="P389" s="119">
        <f t="shared" si="121"/>
        <v>0</v>
      </c>
      <c r="Q389" s="119">
        <v>0</v>
      </c>
      <c r="R389" s="119">
        <f t="shared" si="122"/>
        <v>0</v>
      </c>
      <c r="S389" s="119">
        <v>0</v>
      </c>
      <c r="T389" s="120">
        <f t="shared" si="123"/>
        <v>0</v>
      </c>
      <c r="AR389" s="12" t="s">
        <v>102</v>
      </c>
      <c r="AT389" s="12" t="s">
        <v>323</v>
      </c>
      <c r="AU389" s="12" t="s">
        <v>42</v>
      </c>
      <c r="AY389" s="12" t="s">
        <v>78</v>
      </c>
      <c r="BE389" s="121">
        <f t="shared" si="124"/>
        <v>0</v>
      </c>
      <c r="BF389" s="121">
        <f t="shared" si="125"/>
        <v>0</v>
      </c>
      <c r="BG389" s="121">
        <f t="shared" si="126"/>
        <v>0</v>
      </c>
      <c r="BH389" s="121">
        <f t="shared" si="127"/>
        <v>0</v>
      </c>
      <c r="BI389" s="121">
        <f t="shared" si="128"/>
        <v>0</v>
      </c>
      <c r="BJ389" s="12" t="s">
        <v>41</v>
      </c>
      <c r="BK389" s="121">
        <f t="shared" si="129"/>
        <v>0</v>
      </c>
      <c r="BL389" s="12" t="s">
        <v>89</v>
      </c>
      <c r="BM389" s="12" t="s">
        <v>983</v>
      </c>
    </row>
    <row r="390" spans="2:65" s="1" customFormat="1" ht="16.5" customHeight="1">
      <c r="B390" s="109"/>
      <c r="C390" s="148" t="s">
        <v>246</v>
      </c>
      <c r="D390" s="148" t="s">
        <v>323</v>
      </c>
      <c r="E390" s="149" t="s">
        <v>811</v>
      </c>
      <c r="F390" s="150" t="s">
        <v>812</v>
      </c>
      <c r="G390" s="151" t="s">
        <v>1</v>
      </c>
      <c r="H390" s="152">
        <v>9</v>
      </c>
      <c r="I390" s="153"/>
      <c r="J390" s="154">
        <f t="shared" si="120"/>
        <v>0</v>
      </c>
      <c r="K390" s="150" t="s">
        <v>1</v>
      </c>
      <c r="L390" s="155"/>
      <c r="M390" s="156" t="s">
        <v>1</v>
      </c>
      <c r="N390" s="157" t="s">
        <v>28</v>
      </c>
      <c r="O390" s="24"/>
      <c r="P390" s="119">
        <f t="shared" si="121"/>
        <v>0</v>
      </c>
      <c r="Q390" s="119">
        <v>0</v>
      </c>
      <c r="R390" s="119">
        <f t="shared" si="122"/>
        <v>0</v>
      </c>
      <c r="S390" s="119">
        <v>0</v>
      </c>
      <c r="T390" s="120">
        <f t="shared" si="123"/>
        <v>0</v>
      </c>
      <c r="AR390" s="12" t="s">
        <v>102</v>
      </c>
      <c r="AT390" s="12" t="s">
        <v>323</v>
      </c>
      <c r="AU390" s="12" t="s">
        <v>42</v>
      </c>
      <c r="AY390" s="12" t="s">
        <v>78</v>
      </c>
      <c r="BE390" s="121">
        <f t="shared" si="124"/>
        <v>0</v>
      </c>
      <c r="BF390" s="121">
        <f t="shared" si="125"/>
        <v>0</v>
      </c>
      <c r="BG390" s="121">
        <f t="shared" si="126"/>
        <v>0</v>
      </c>
      <c r="BH390" s="121">
        <f t="shared" si="127"/>
        <v>0</v>
      </c>
      <c r="BI390" s="121">
        <f t="shared" si="128"/>
        <v>0</v>
      </c>
      <c r="BJ390" s="12" t="s">
        <v>41</v>
      </c>
      <c r="BK390" s="121">
        <f t="shared" si="129"/>
        <v>0</v>
      </c>
      <c r="BL390" s="12" t="s">
        <v>89</v>
      </c>
      <c r="BM390" s="12" t="s">
        <v>984</v>
      </c>
    </row>
    <row r="391" spans="2:65" s="1" customFormat="1" ht="16.5" customHeight="1">
      <c r="B391" s="109"/>
      <c r="C391" s="148" t="s">
        <v>353</v>
      </c>
      <c r="D391" s="148" t="s">
        <v>323</v>
      </c>
      <c r="E391" s="149" t="s">
        <v>814</v>
      </c>
      <c r="F391" s="150" t="s">
        <v>815</v>
      </c>
      <c r="G391" s="151" t="s">
        <v>1</v>
      </c>
      <c r="H391" s="152">
        <v>2</v>
      </c>
      <c r="I391" s="153"/>
      <c r="J391" s="154">
        <f t="shared" si="120"/>
        <v>0</v>
      </c>
      <c r="K391" s="150" t="s">
        <v>1</v>
      </c>
      <c r="L391" s="155"/>
      <c r="M391" s="156" t="s">
        <v>1</v>
      </c>
      <c r="N391" s="157" t="s">
        <v>28</v>
      </c>
      <c r="O391" s="24"/>
      <c r="P391" s="119">
        <f t="shared" si="121"/>
        <v>0</v>
      </c>
      <c r="Q391" s="119">
        <v>0</v>
      </c>
      <c r="R391" s="119">
        <f t="shared" si="122"/>
        <v>0</v>
      </c>
      <c r="S391" s="119">
        <v>0</v>
      </c>
      <c r="T391" s="120">
        <f t="shared" si="123"/>
        <v>0</v>
      </c>
      <c r="AR391" s="12" t="s">
        <v>102</v>
      </c>
      <c r="AT391" s="12" t="s">
        <v>323</v>
      </c>
      <c r="AU391" s="12" t="s">
        <v>42</v>
      </c>
      <c r="AY391" s="12" t="s">
        <v>78</v>
      </c>
      <c r="BE391" s="121">
        <f t="shared" si="124"/>
        <v>0</v>
      </c>
      <c r="BF391" s="121">
        <f t="shared" si="125"/>
        <v>0</v>
      </c>
      <c r="BG391" s="121">
        <f t="shared" si="126"/>
        <v>0</v>
      </c>
      <c r="BH391" s="121">
        <f t="shared" si="127"/>
        <v>0</v>
      </c>
      <c r="BI391" s="121">
        <f t="shared" si="128"/>
        <v>0</v>
      </c>
      <c r="BJ391" s="12" t="s">
        <v>41</v>
      </c>
      <c r="BK391" s="121">
        <f t="shared" si="129"/>
        <v>0</v>
      </c>
      <c r="BL391" s="12" t="s">
        <v>89</v>
      </c>
      <c r="BM391" s="12" t="s">
        <v>985</v>
      </c>
    </row>
    <row r="392" spans="2:65" s="1" customFormat="1" ht="16.5" customHeight="1">
      <c r="B392" s="109"/>
      <c r="C392" s="148" t="s">
        <v>247</v>
      </c>
      <c r="D392" s="148" t="s">
        <v>323</v>
      </c>
      <c r="E392" s="149" t="s">
        <v>817</v>
      </c>
      <c r="F392" s="150" t="s">
        <v>818</v>
      </c>
      <c r="G392" s="151" t="s">
        <v>1</v>
      </c>
      <c r="H392" s="152">
        <v>1</v>
      </c>
      <c r="I392" s="153"/>
      <c r="J392" s="154">
        <f t="shared" si="120"/>
        <v>0</v>
      </c>
      <c r="K392" s="150" t="s">
        <v>1</v>
      </c>
      <c r="L392" s="155"/>
      <c r="M392" s="156" t="s">
        <v>1</v>
      </c>
      <c r="N392" s="157" t="s">
        <v>28</v>
      </c>
      <c r="O392" s="24"/>
      <c r="P392" s="119">
        <f t="shared" si="121"/>
        <v>0</v>
      </c>
      <c r="Q392" s="119">
        <v>0</v>
      </c>
      <c r="R392" s="119">
        <f t="shared" si="122"/>
        <v>0</v>
      </c>
      <c r="S392" s="119">
        <v>0</v>
      </c>
      <c r="T392" s="120">
        <f t="shared" si="123"/>
        <v>0</v>
      </c>
      <c r="AR392" s="12" t="s">
        <v>102</v>
      </c>
      <c r="AT392" s="12" t="s">
        <v>323</v>
      </c>
      <c r="AU392" s="12" t="s">
        <v>42</v>
      </c>
      <c r="AY392" s="12" t="s">
        <v>78</v>
      </c>
      <c r="BE392" s="121">
        <f t="shared" si="124"/>
        <v>0</v>
      </c>
      <c r="BF392" s="121">
        <f t="shared" si="125"/>
        <v>0</v>
      </c>
      <c r="BG392" s="121">
        <f t="shared" si="126"/>
        <v>0</v>
      </c>
      <c r="BH392" s="121">
        <f t="shared" si="127"/>
        <v>0</v>
      </c>
      <c r="BI392" s="121">
        <f t="shared" si="128"/>
        <v>0</v>
      </c>
      <c r="BJ392" s="12" t="s">
        <v>41</v>
      </c>
      <c r="BK392" s="121">
        <f t="shared" si="129"/>
        <v>0</v>
      </c>
      <c r="BL392" s="12" t="s">
        <v>89</v>
      </c>
      <c r="BM392" s="12" t="s">
        <v>986</v>
      </c>
    </row>
    <row r="393" spans="2:65" s="1" customFormat="1" ht="16.5" customHeight="1">
      <c r="B393" s="109"/>
      <c r="C393" s="148" t="s">
        <v>354</v>
      </c>
      <c r="D393" s="148" t="s">
        <v>323</v>
      </c>
      <c r="E393" s="149" t="s">
        <v>987</v>
      </c>
      <c r="F393" s="150" t="s">
        <v>988</v>
      </c>
      <c r="G393" s="151" t="s">
        <v>1</v>
      </c>
      <c r="H393" s="152">
        <v>1</v>
      </c>
      <c r="I393" s="153"/>
      <c r="J393" s="154">
        <f t="shared" si="120"/>
        <v>0</v>
      </c>
      <c r="K393" s="150" t="s">
        <v>1</v>
      </c>
      <c r="L393" s="155"/>
      <c r="M393" s="156" t="s">
        <v>1</v>
      </c>
      <c r="N393" s="157" t="s">
        <v>28</v>
      </c>
      <c r="O393" s="24"/>
      <c r="P393" s="119">
        <f t="shared" si="121"/>
        <v>0</v>
      </c>
      <c r="Q393" s="119">
        <v>0</v>
      </c>
      <c r="R393" s="119">
        <f t="shared" si="122"/>
        <v>0</v>
      </c>
      <c r="S393" s="119">
        <v>0</v>
      </c>
      <c r="T393" s="120">
        <f t="shared" si="123"/>
        <v>0</v>
      </c>
      <c r="AR393" s="12" t="s">
        <v>102</v>
      </c>
      <c r="AT393" s="12" t="s">
        <v>323</v>
      </c>
      <c r="AU393" s="12" t="s">
        <v>42</v>
      </c>
      <c r="AY393" s="12" t="s">
        <v>78</v>
      </c>
      <c r="BE393" s="121">
        <f t="shared" si="124"/>
        <v>0</v>
      </c>
      <c r="BF393" s="121">
        <f t="shared" si="125"/>
        <v>0</v>
      </c>
      <c r="BG393" s="121">
        <f t="shared" si="126"/>
        <v>0</v>
      </c>
      <c r="BH393" s="121">
        <f t="shared" si="127"/>
        <v>0</v>
      </c>
      <c r="BI393" s="121">
        <f t="shared" si="128"/>
        <v>0</v>
      </c>
      <c r="BJ393" s="12" t="s">
        <v>41</v>
      </c>
      <c r="BK393" s="121">
        <f t="shared" si="129"/>
        <v>0</v>
      </c>
      <c r="BL393" s="12" t="s">
        <v>89</v>
      </c>
      <c r="BM393" s="12" t="s">
        <v>989</v>
      </c>
    </row>
    <row r="394" spans="2:65" s="1" customFormat="1" ht="16.5" customHeight="1">
      <c r="B394" s="109"/>
      <c r="C394" s="148" t="s">
        <v>249</v>
      </c>
      <c r="D394" s="148" t="s">
        <v>323</v>
      </c>
      <c r="E394" s="149" t="s">
        <v>945</v>
      </c>
      <c r="F394" s="150" t="s">
        <v>946</v>
      </c>
      <c r="G394" s="151" t="s">
        <v>1</v>
      </c>
      <c r="H394" s="152">
        <v>2</v>
      </c>
      <c r="I394" s="153"/>
      <c r="J394" s="154">
        <f t="shared" si="120"/>
        <v>0</v>
      </c>
      <c r="K394" s="150" t="s">
        <v>1</v>
      </c>
      <c r="L394" s="155"/>
      <c r="M394" s="156" t="s">
        <v>1</v>
      </c>
      <c r="N394" s="157" t="s">
        <v>28</v>
      </c>
      <c r="O394" s="24"/>
      <c r="P394" s="119">
        <f t="shared" si="121"/>
        <v>0</v>
      </c>
      <c r="Q394" s="119">
        <v>0</v>
      </c>
      <c r="R394" s="119">
        <f t="shared" si="122"/>
        <v>0</v>
      </c>
      <c r="S394" s="119">
        <v>0</v>
      </c>
      <c r="T394" s="120">
        <f t="shared" si="123"/>
        <v>0</v>
      </c>
      <c r="AR394" s="12" t="s">
        <v>102</v>
      </c>
      <c r="AT394" s="12" t="s">
        <v>323</v>
      </c>
      <c r="AU394" s="12" t="s">
        <v>42</v>
      </c>
      <c r="AY394" s="12" t="s">
        <v>78</v>
      </c>
      <c r="BE394" s="121">
        <f t="shared" si="124"/>
        <v>0</v>
      </c>
      <c r="BF394" s="121">
        <f t="shared" si="125"/>
        <v>0</v>
      </c>
      <c r="BG394" s="121">
        <f t="shared" si="126"/>
        <v>0</v>
      </c>
      <c r="BH394" s="121">
        <f t="shared" si="127"/>
        <v>0</v>
      </c>
      <c r="BI394" s="121">
        <f t="shared" si="128"/>
        <v>0</v>
      </c>
      <c r="BJ394" s="12" t="s">
        <v>41</v>
      </c>
      <c r="BK394" s="121">
        <f t="shared" si="129"/>
        <v>0</v>
      </c>
      <c r="BL394" s="12" t="s">
        <v>89</v>
      </c>
      <c r="BM394" s="12" t="s">
        <v>990</v>
      </c>
    </row>
    <row r="395" spans="2:65" s="1" customFormat="1" ht="16.5" customHeight="1">
      <c r="B395" s="109"/>
      <c r="C395" s="148" t="s">
        <v>355</v>
      </c>
      <c r="D395" s="148" t="s">
        <v>323</v>
      </c>
      <c r="E395" s="149" t="s">
        <v>948</v>
      </c>
      <c r="F395" s="150" t="s">
        <v>949</v>
      </c>
      <c r="G395" s="151" t="s">
        <v>1</v>
      </c>
      <c r="H395" s="152">
        <v>1</v>
      </c>
      <c r="I395" s="153"/>
      <c r="J395" s="154">
        <f t="shared" si="120"/>
        <v>0</v>
      </c>
      <c r="K395" s="150" t="s">
        <v>1</v>
      </c>
      <c r="L395" s="155"/>
      <c r="M395" s="156" t="s">
        <v>1</v>
      </c>
      <c r="N395" s="157" t="s">
        <v>28</v>
      </c>
      <c r="O395" s="24"/>
      <c r="P395" s="119">
        <f t="shared" si="121"/>
        <v>0</v>
      </c>
      <c r="Q395" s="119">
        <v>0</v>
      </c>
      <c r="R395" s="119">
        <f t="shared" si="122"/>
        <v>0</v>
      </c>
      <c r="S395" s="119">
        <v>0</v>
      </c>
      <c r="T395" s="120">
        <f t="shared" si="123"/>
        <v>0</v>
      </c>
      <c r="AR395" s="12" t="s">
        <v>102</v>
      </c>
      <c r="AT395" s="12" t="s">
        <v>323</v>
      </c>
      <c r="AU395" s="12" t="s">
        <v>42</v>
      </c>
      <c r="AY395" s="12" t="s">
        <v>78</v>
      </c>
      <c r="BE395" s="121">
        <f t="shared" si="124"/>
        <v>0</v>
      </c>
      <c r="BF395" s="121">
        <f t="shared" si="125"/>
        <v>0</v>
      </c>
      <c r="BG395" s="121">
        <f t="shared" si="126"/>
        <v>0</v>
      </c>
      <c r="BH395" s="121">
        <f t="shared" si="127"/>
        <v>0</v>
      </c>
      <c r="BI395" s="121">
        <f t="shared" si="128"/>
        <v>0</v>
      </c>
      <c r="BJ395" s="12" t="s">
        <v>41</v>
      </c>
      <c r="BK395" s="121">
        <f t="shared" si="129"/>
        <v>0</v>
      </c>
      <c r="BL395" s="12" t="s">
        <v>89</v>
      </c>
      <c r="BM395" s="12" t="s">
        <v>991</v>
      </c>
    </row>
    <row r="396" spans="2:65" s="1" customFormat="1" ht="16.5" customHeight="1">
      <c r="B396" s="109"/>
      <c r="C396" s="148" t="s">
        <v>250</v>
      </c>
      <c r="D396" s="148" t="s">
        <v>323</v>
      </c>
      <c r="E396" s="149" t="s">
        <v>951</v>
      </c>
      <c r="F396" s="150" t="s">
        <v>952</v>
      </c>
      <c r="G396" s="151" t="s">
        <v>1</v>
      </c>
      <c r="H396" s="152">
        <v>40</v>
      </c>
      <c r="I396" s="153"/>
      <c r="J396" s="154">
        <f t="shared" si="120"/>
        <v>0</v>
      </c>
      <c r="K396" s="150" t="s">
        <v>1</v>
      </c>
      <c r="L396" s="155"/>
      <c r="M396" s="156" t="s">
        <v>1</v>
      </c>
      <c r="N396" s="157" t="s">
        <v>28</v>
      </c>
      <c r="O396" s="24"/>
      <c r="P396" s="119">
        <f t="shared" si="121"/>
        <v>0</v>
      </c>
      <c r="Q396" s="119">
        <v>0</v>
      </c>
      <c r="R396" s="119">
        <f t="shared" si="122"/>
        <v>0</v>
      </c>
      <c r="S396" s="119">
        <v>0</v>
      </c>
      <c r="T396" s="120">
        <f t="shared" si="123"/>
        <v>0</v>
      </c>
      <c r="AR396" s="12" t="s">
        <v>102</v>
      </c>
      <c r="AT396" s="12" t="s">
        <v>323</v>
      </c>
      <c r="AU396" s="12" t="s">
        <v>42</v>
      </c>
      <c r="AY396" s="12" t="s">
        <v>78</v>
      </c>
      <c r="BE396" s="121">
        <f t="shared" si="124"/>
        <v>0</v>
      </c>
      <c r="BF396" s="121">
        <f t="shared" si="125"/>
        <v>0</v>
      </c>
      <c r="BG396" s="121">
        <f t="shared" si="126"/>
        <v>0</v>
      </c>
      <c r="BH396" s="121">
        <f t="shared" si="127"/>
        <v>0</v>
      </c>
      <c r="BI396" s="121">
        <f t="shared" si="128"/>
        <v>0</v>
      </c>
      <c r="BJ396" s="12" t="s">
        <v>41</v>
      </c>
      <c r="BK396" s="121">
        <f t="shared" si="129"/>
        <v>0</v>
      </c>
      <c r="BL396" s="12" t="s">
        <v>89</v>
      </c>
      <c r="BM396" s="12" t="s">
        <v>992</v>
      </c>
    </row>
    <row r="397" spans="2:65" s="1" customFormat="1" ht="16.5" customHeight="1">
      <c r="B397" s="109"/>
      <c r="C397" s="148" t="s">
        <v>356</v>
      </c>
      <c r="D397" s="148" t="s">
        <v>323</v>
      </c>
      <c r="E397" s="149" t="s">
        <v>954</v>
      </c>
      <c r="F397" s="150" t="s">
        <v>955</v>
      </c>
      <c r="G397" s="151" t="s">
        <v>1</v>
      </c>
      <c r="H397" s="152">
        <v>3</v>
      </c>
      <c r="I397" s="153"/>
      <c r="J397" s="154">
        <f t="shared" si="120"/>
        <v>0</v>
      </c>
      <c r="K397" s="150" t="s">
        <v>1</v>
      </c>
      <c r="L397" s="155"/>
      <c r="M397" s="156" t="s">
        <v>1</v>
      </c>
      <c r="N397" s="157" t="s">
        <v>28</v>
      </c>
      <c r="O397" s="24"/>
      <c r="P397" s="119">
        <f t="shared" si="121"/>
        <v>0</v>
      </c>
      <c r="Q397" s="119">
        <v>0</v>
      </c>
      <c r="R397" s="119">
        <f t="shared" si="122"/>
        <v>0</v>
      </c>
      <c r="S397" s="119">
        <v>0</v>
      </c>
      <c r="T397" s="120">
        <f t="shared" si="123"/>
        <v>0</v>
      </c>
      <c r="AR397" s="12" t="s">
        <v>102</v>
      </c>
      <c r="AT397" s="12" t="s">
        <v>323</v>
      </c>
      <c r="AU397" s="12" t="s">
        <v>42</v>
      </c>
      <c r="AY397" s="12" t="s">
        <v>78</v>
      </c>
      <c r="BE397" s="121">
        <f t="shared" si="124"/>
        <v>0</v>
      </c>
      <c r="BF397" s="121">
        <f t="shared" si="125"/>
        <v>0</v>
      </c>
      <c r="BG397" s="121">
        <f t="shared" si="126"/>
        <v>0</v>
      </c>
      <c r="BH397" s="121">
        <f t="shared" si="127"/>
        <v>0</v>
      </c>
      <c r="BI397" s="121">
        <f t="shared" si="128"/>
        <v>0</v>
      </c>
      <c r="BJ397" s="12" t="s">
        <v>41</v>
      </c>
      <c r="BK397" s="121">
        <f t="shared" si="129"/>
        <v>0</v>
      </c>
      <c r="BL397" s="12" t="s">
        <v>89</v>
      </c>
      <c r="BM397" s="12" t="s">
        <v>993</v>
      </c>
    </row>
    <row r="398" spans="2:65" s="1" customFormat="1" ht="16.5" customHeight="1">
      <c r="B398" s="109"/>
      <c r="C398" s="148" t="s">
        <v>252</v>
      </c>
      <c r="D398" s="148" t="s">
        <v>323</v>
      </c>
      <c r="E398" s="149" t="s">
        <v>994</v>
      </c>
      <c r="F398" s="150" t="s">
        <v>995</v>
      </c>
      <c r="G398" s="151" t="s">
        <v>1</v>
      </c>
      <c r="H398" s="152">
        <v>1</v>
      </c>
      <c r="I398" s="153"/>
      <c r="J398" s="154">
        <f t="shared" si="120"/>
        <v>0</v>
      </c>
      <c r="K398" s="150" t="s">
        <v>1</v>
      </c>
      <c r="L398" s="155"/>
      <c r="M398" s="156" t="s">
        <v>1</v>
      </c>
      <c r="N398" s="157" t="s">
        <v>28</v>
      </c>
      <c r="O398" s="24"/>
      <c r="P398" s="119">
        <f t="shared" si="121"/>
        <v>0</v>
      </c>
      <c r="Q398" s="119">
        <v>0</v>
      </c>
      <c r="R398" s="119">
        <f t="shared" si="122"/>
        <v>0</v>
      </c>
      <c r="S398" s="119">
        <v>0</v>
      </c>
      <c r="T398" s="120">
        <f t="shared" si="123"/>
        <v>0</v>
      </c>
      <c r="AR398" s="12" t="s">
        <v>102</v>
      </c>
      <c r="AT398" s="12" t="s">
        <v>323</v>
      </c>
      <c r="AU398" s="12" t="s">
        <v>42</v>
      </c>
      <c r="AY398" s="12" t="s">
        <v>78</v>
      </c>
      <c r="BE398" s="121">
        <f t="shared" si="124"/>
        <v>0</v>
      </c>
      <c r="BF398" s="121">
        <f t="shared" si="125"/>
        <v>0</v>
      </c>
      <c r="BG398" s="121">
        <f t="shared" si="126"/>
        <v>0</v>
      </c>
      <c r="BH398" s="121">
        <f t="shared" si="127"/>
        <v>0</v>
      </c>
      <c r="BI398" s="121">
        <f t="shared" si="128"/>
        <v>0</v>
      </c>
      <c r="BJ398" s="12" t="s">
        <v>41</v>
      </c>
      <c r="BK398" s="121">
        <f t="shared" si="129"/>
        <v>0</v>
      </c>
      <c r="BL398" s="12" t="s">
        <v>89</v>
      </c>
      <c r="BM398" s="12" t="s">
        <v>996</v>
      </c>
    </row>
    <row r="399" spans="2:65" s="1" customFormat="1" ht="16.5" customHeight="1">
      <c r="B399" s="109"/>
      <c r="C399" s="148" t="s">
        <v>357</v>
      </c>
      <c r="D399" s="148" t="s">
        <v>323</v>
      </c>
      <c r="E399" s="149" t="s">
        <v>820</v>
      </c>
      <c r="F399" s="150" t="s">
        <v>821</v>
      </c>
      <c r="G399" s="151" t="s">
        <v>1</v>
      </c>
      <c r="H399" s="152">
        <v>1</v>
      </c>
      <c r="I399" s="153"/>
      <c r="J399" s="154">
        <f t="shared" si="120"/>
        <v>0</v>
      </c>
      <c r="K399" s="150" t="s">
        <v>1</v>
      </c>
      <c r="L399" s="155"/>
      <c r="M399" s="156" t="s">
        <v>1</v>
      </c>
      <c r="N399" s="157" t="s">
        <v>28</v>
      </c>
      <c r="O399" s="24"/>
      <c r="P399" s="119">
        <f t="shared" si="121"/>
        <v>0</v>
      </c>
      <c r="Q399" s="119">
        <v>0</v>
      </c>
      <c r="R399" s="119">
        <f t="shared" si="122"/>
        <v>0</v>
      </c>
      <c r="S399" s="119">
        <v>0</v>
      </c>
      <c r="T399" s="120">
        <f t="shared" si="123"/>
        <v>0</v>
      </c>
      <c r="AR399" s="12" t="s">
        <v>102</v>
      </c>
      <c r="AT399" s="12" t="s">
        <v>323</v>
      </c>
      <c r="AU399" s="12" t="s">
        <v>42</v>
      </c>
      <c r="AY399" s="12" t="s">
        <v>78</v>
      </c>
      <c r="BE399" s="121">
        <f t="shared" si="124"/>
        <v>0</v>
      </c>
      <c r="BF399" s="121">
        <f t="shared" si="125"/>
        <v>0</v>
      </c>
      <c r="BG399" s="121">
        <f t="shared" si="126"/>
        <v>0</v>
      </c>
      <c r="BH399" s="121">
        <f t="shared" si="127"/>
        <v>0</v>
      </c>
      <c r="BI399" s="121">
        <f t="shared" si="128"/>
        <v>0</v>
      </c>
      <c r="BJ399" s="12" t="s">
        <v>41</v>
      </c>
      <c r="BK399" s="121">
        <f t="shared" si="129"/>
        <v>0</v>
      </c>
      <c r="BL399" s="12" t="s">
        <v>89</v>
      </c>
      <c r="BM399" s="12" t="s">
        <v>997</v>
      </c>
    </row>
    <row r="400" spans="2:65" s="5" customFormat="1" ht="29.85" customHeight="1">
      <c r="B400" s="98"/>
      <c r="D400" s="99" t="s">
        <v>38</v>
      </c>
      <c r="E400" s="146" t="s">
        <v>97</v>
      </c>
      <c r="F400" s="146" t="s">
        <v>998</v>
      </c>
      <c r="I400" s="101"/>
      <c r="J400" s="147">
        <f>BK400</f>
        <v>0</v>
      </c>
      <c r="L400" s="98"/>
      <c r="M400" s="103"/>
      <c r="N400" s="104"/>
      <c r="O400" s="104"/>
      <c r="P400" s="105">
        <f>SUM(P401:P424)</f>
        <v>0</v>
      </c>
      <c r="Q400" s="104"/>
      <c r="R400" s="105">
        <f>SUM(R401:R424)</f>
        <v>0</v>
      </c>
      <c r="S400" s="104"/>
      <c r="T400" s="106">
        <f>SUM(T401:T424)</f>
        <v>0</v>
      </c>
      <c r="AR400" s="99" t="s">
        <v>42</v>
      </c>
      <c r="AT400" s="107" t="s">
        <v>38</v>
      </c>
      <c r="AU400" s="107" t="s">
        <v>41</v>
      </c>
      <c r="AY400" s="99" t="s">
        <v>78</v>
      </c>
      <c r="BK400" s="108">
        <f>SUM(BK401:BK424)</f>
        <v>0</v>
      </c>
    </row>
    <row r="401" spans="2:65" s="1" customFormat="1" ht="16.5" customHeight="1">
      <c r="B401" s="109"/>
      <c r="C401" s="148" t="s">
        <v>253</v>
      </c>
      <c r="D401" s="148" t="s">
        <v>323</v>
      </c>
      <c r="E401" s="149" t="s">
        <v>805</v>
      </c>
      <c r="F401" s="150" t="s">
        <v>806</v>
      </c>
      <c r="G401" s="151" t="s">
        <v>1</v>
      </c>
      <c r="H401" s="152">
        <v>15</v>
      </c>
      <c r="I401" s="153"/>
      <c r="J401" s="154">
        <f t="shared" ref="J401:J424" si="130">ROUND(I401*H401,2)</f>
        <v>0</v>
      </c>
      <c r="K401" s="150" t="s">
        <v>1</v>
      </c>
      <c r="L401" s="155"/>
      <c r="M401" s="156" t="s">
        <v>1</v>
      </c>
      <c r="N401" s="157" t="s">
        <v>28</v>
      </c>
      <c r="O401" s="24"/>
      <c r="P401" s="119">
        <f t="shared" ref="P401:P424" si="131">O401*H401</f>
        <v>0</v>
      </c>
      <c r="Q401" s="119">
        <v>0</v>
      </c>
      <c r="R401" s="119">
        <f t="shared" ref="R401:R424" si="132">Q401*H401</f>
        <v>0</v>
      </c>
      <c r="S401" s="119">
        <v>0</v>
      </c>
      <c r="T401" s="120">
        <f t="shared" ref="T401:T424" si="133">S401*H401</f>
        <v>0</v>
      </c>
      <c r="AR401" s="12" t="s">
        <v>102</v>
      </c>
      <c r="AT401" s="12" t="s">
        <v>323</v>
      </c>
      <c r="AU401" s="12" t="s">
        <v>42</v>
      </c>
      <c r="AY401" s="12" t="s">
        <v>78</v>
      </c>
      <c r="BE401" s="121">
        <f t="shared" ref="BE401:BE424" si="134">IF(N401="základní",J401,0)</f>
        <v>0</v>
      </c>
      <c r="BF401" s="121">
        <f t="shared" ref="BF401:BF424" si="135">IF(N401="snížená",J401,0)</f>
        <v>0</v>
      </c>
      <c r="BG401" s="121">
        <f t="shared" ref="BG401:BG424" si="136">IF(N401="zákl. přenesená",J401,0)</f>
        <v>0</v>
      </c>
      <c r="BH401" s="121">
        <f t="shared" ref="BH401:BH424" si="137">IF(N401="sníž. přenesená",J401,0)</f>
        <v>0</v>
      </c>
      <c r="BI401" s="121">
        <f t="shared" ref="BI401:BI424" si="138">IF(N401="nulová",J401,0)</f>
        <v>0</v>
      </c>
      <c r="BJ401" s="12" t="s">
        <v>41</v>
      </c>
      <c r="BK401" s="121">
        <f t="shared" ref="BK401:BK424" si="139">ROUND(I401*H401,2)</f>
        <v>0</v>
      </c>
      <c r="BL401" s="12" t="s">
        <v>89</v>
      </c>
      <c r="BM401" s="12" t="s">
        <v>999</v>
      </c>
    </row>
    <row r="402" spans="2:65" s="1" customFormat="1" ht="16.5" customHeight="1">
      <c r="B402" s="109"/>
      <c r="C402" s="148" t="s">
        <v>358</v>
      </c>
      <c r="D402" s="148" t="s">
        <v>323</v>
      </c>
      <c r="E402" s="149" t="s">
        <v>808</v>
      </c>
      <c r="F402" s="150" t="s">
        <v>809</v>
      </c>
      <c r="G402" s="151" t="s">
        <v>1</v>
      </c>
      <c r="H402" s="152">
        <v>6</v>
      </c>
      <c r="I402" s="153"/>
      <c r="J402" s="154">
        <f t="shared" si="130"/>
        <v>0</v>
      </c>
      <c r="K402" s="150" t="s">
        <v>1</v>
      </c>
      <c r="L402" s="155"/>
      <c r="M402" s="156" t="s">
        <v>1</v>
      </c>
      <c r="N402" s="157" t="s">
        <v>28</v>
      </c>
      <c r="O402" s="24"/>
      <c r="P402" s="119">
        <f t="shared" si="131"/>
        <v>0</v>
      </c>
      <c r="Q402" s="119">
        <v>0</v>
      </c>
      <c r="R402" s="119">
        <f t="shared" si="132"/>
        <v>0</v>
      </c>
      <c r="S402" s="119">
        <v>0</v>
      </c>
      <c r="T402" s="120">
        <f t="shared" si="133"/>
        <v>0</v>
      </c>
      <c r="AR402" s="12" t="s">
        <v>102</v>
      </c>
      <c r="AT402" s="12" t="s">
        <v>323</v>
      </c>
      <c r="AU402" s="12" t="s">
        <v>42</v>
      </c>
      <c r="AY402" s="12" t="s">
        <v>78</v>
      </c>
      <c r="BE402" s="121">
        <f t="shared" si="134"/>
        <v>0</v>
      </c>
      <c r="BF402" s="121">
        <f t="shared" si="135"/>
        <v>0</v>
      </c>
      <c r="BG402" s="121">
        <f t="shared" si="136"/>
        <v>0</v>
      </c>
      <c r="BH402" s="121">
        <f t="shared" si="137"/>
        <v>0</v>
      </c>
      <c r="BI402" s="121">
        <f t="shared" si="138"/>
        <v>0</v>
      </c>
      <c r="BJ402" s="12" t="s">
        <v>41</v>
      </c>
      <c r="BK402" s="121">
        <f t="shared" si="139"/>
        <v>0</v>
      </c>
      <c r="BL402" s="12" t="s">
        <v>89</v>
      </c>
      <c r="BM402" s="12" t="s">
        <v>1000</v>
      </c>
    </row>
    <row r="403" spans="2:65" s="1" customFormat="1" ht="16.5" customHeight="1">
      <c r="B403" s="109"/>
      <c r="C403" s="148" t="s">
        <v>255</v>
      </c>
      <c r="D403" s="148" t="s">
        <v>323</v>
      </c>
      <c r="E403" s="149" t="s">
        <v>844</v>
      </c>
      <c r="F403" s="150" t="s">
        <v>845</v>
      </c>
      <c r="G403" s="151" t="s">
        <v>1</v>
      </c>
      <c r="H403" s="152">
        <v>16</v>
      </c>
      <c r="I403" s="153"/>
      <c r="J403" s="154">
        <f t="shared" si="130"/>
        <v>0</v>
      </c>
      <c r="K403" s="150" t="s">
        <v>1</v>
      </c>
      <c r="L403" s="155"/>
      <c r="M403" s="156" t="s">
        <v>1</v>
      </c>
      <c r="N403" s="157" t="s">
        <v>28</v>
      </c>
      <c r="O403" s="24"/>
      <c r="P403" s="119">
        <f t="shared" si="131"/>
        <v>0</v>
      </c>
      <c r="Q403" s="119">
        <v>0</v>
      </c>
      <c r="R403" s="119">
        <f t="shared" si="132"/>
        <v>0</v>
      </c>
      <c r="S403" s="119">
        <v>0</v>
      </c>
      <c r="T403" s="120">
        <f t="shared" si="133"/>
        <v>0</v>
      </c>
      <c r="AR403" s="12" t="s">
        <v>102</v>
      </c>
      <c r="AT403" s="12" t="s">
        <v>323</v>
      </c>
      <c r="AU403" s="12" t="s">
        <v>42</v>
      </c>
      <c r="AY403" s="12" t="s">
        <v>78</v>
      </c>
      <c r="BE403" s="121">
        <f t="shared" si="134"/>
        <v>0</v>
      </c>
      <c r="BF403" s="121">
        <f t="shared" si="135"/>
        <v>0</v>
      </c>
      <c r="BG403" s="121">
        <f t="shared" si="136"/>
        <v>0</v>
      </c>
      <c r="BH403" s="121">
        <f t="shared" si="137"/>
        <v>0</v>
      </c>
      <c r="BI403" s="121">
        <f t="shared" si="138"/>
        <v>0</v>
      </c>
      <c r="BJ403" s="12" t="s">
        <v>41</v>
      </c>
      <c r="BK403" s="121">
        <f t="shared" si="139"/>
        <v>0</v>
      </c>
      <c r="BL403" s="12" t="s">
        <v>89</v>
      </c>
      <c r="BM403" s="12" t="s">
        <v>1001</v>
      </c>
    </row>
    <row r="404" spans="2:65" s="1" customFormat="1" ht="16.5" customHeight="1">
      <c r="B404" s="109"/>
      <c r="C404" s="148" t="s">
        <v>359</v>
      </c>
      <c r="D404" s="148" t="s">
        <v>323</v>
      </c>
      <c r="E404" s="149" t="s">
        <v>1002</v>
      </c>
      <c r="F404" s="150" t="s">
        <v>1003</v>
      </c>
      <c r="G404" s="151" t="s">
        <v>1</v>
      </c>
      <c r="H404" s="152">
        <v>2</v>
      </c>
      <c r="I404" s="153"/>
      <c r="J404" s="154">
        <f t="shared" si="130"/>
        <v>0</v>
      </c>
      <c r="K404" s="150" t="s">
        <v>1</v>
      </c>
      <c r="L404" s="155"/>
      <c r="M404" s="156" t="s">
        <v>1</v>
      </c>
      <c r="N404" s="157" t="s">
        <v>28</v>
      </c>
      <c r="O404" s="24"/>
      <c r="P404" s="119">
        <f t="shared" si="131"/>
        <v>0</v>
      </c>
      <c r="Q404" s="119">
        <v>0</v>
      </c>
      <c r="R404" s="119">
        <f t="shared" si="132"/>
        <v>0</v>
      </c>
      <c r="S404" s="119">
        <v>0</v>
      </c>
      <c r="T404" s="120">
        <f t="shared" si="133"/>
        <v>0</v>
      </c>
      <c r="AR404" s="12" t="s">
        <v>102</v>
      </c>
      <c r="AT404" s="12" t="s">
        <v>323</v>
      </c>
      <c r="AU404" s="12" t="s">
        <v>42</v>
      </c>
      <c r="AY404" s="12" t="s">
        <v>78</v>
      </c>
      <c r="BE404" s="121">
        <f t="shared" si="134"/>
        <v>0</v>
      </c>
      <c r="BF404" s="121">
        <f t="shared" si="135"/>
        <v>0</v>
      </c>
      <c r="BG404" s="121">
        <f t="shared" si="136"/>
        <v>0</v>
      </c>
      <c r="BH404" s="121">
        <f t="shared" si="137"/>
        <v>0</v>
      </c>
      <c r="BI404" s="121">
        <f t="shared" si="138"/>
        <v>0</v>
      </c>
      <c r="BJ404" s="12" t="s">
        <v>41</v>
      </c>
      <c r="BK404" s="121">
        <f t="shared" si="139"/>
        <v>0</v>
      </c>
      <c r="BL404" s="12" t="s">
        <v>89</v>
      </c>
      <c r="BM404" s="12" t="s">
        <v>1004</v>
      </c>
    </row>
    <row r="405" spans="2:65" s="1" customFormat="1" ht="16.5" customHeight="1">
      <c r="B405" s="109"/>
      <c r="C405" s="148" t="s">
        <v>256</v>
      </c>
      <c r="D405" s="148" t="s">
        <v>323</v>
      </c>
      <c r="E405" s="149" t="s">
        <v>811</v>
      </c>
      <c r="F405" s="150" t="s">
        <v>812</v>
      </c>
      <c r="G405" s="151" t="s">
        <v>1</v>
      </c>
      <c r="H405" s="152">
        <v>7</v>
      </c>
      <c r="I405" s="153"/>
      <c r="J405" s="154">
        <f t="shared" si="130"/>
        <v>0</v>
      </c>
      <c r="K405" s="150" t="s">
        <v>1</v>
      </c>
      <c r="L405" s="155"/>
      <c r="M405" s="156" t="s">
        <v>1</v>
      </c>
      <c r="N405" s="157" t="s">
        <v>28</v>
      </c>
      <c r="O405" s="24"/>
      <c r="P405" s="119">
        <f t="shared" si="131"/>
        <v>0</v>
      </c>
      <c r="Q405" s="119">
        <v>0</v>
      </c>
      <c r="R405" s="119">
        <f t="shared" si="132"/>
        <v>0</v>
      </c>
      <c r="S405" s="119">
        <v>0</v>
      </c>
      <c r="T405" s="120">
        <f t="shared" si="133"/>
        <v>0</v>
      </c>
      <c r="AR405" s="12" t="s">
        <v>102</v>
      </c>
      <c r="AT405" s="12" t="s">
        <v>323</v>
      </c>
      <c r="AU405" s="12" t="s">
        <v>42</v>
      </c>
      <c r="AY405" s="12" t="s">
        <v>78</v>
      </c>
      <c r="BE405" s="121">
        <f t="shared" si="134"/>
        <v>0</v>
      </c>
      <c r="BF405" s="121">
        <f t="shared" si="135"/>
        <v>0</v>
      </c>
      <c r="BG405" s="121">
        <f t="shared" si="136"/>
        <v>0</v>
      </c>
      <c r="BH405" s="121">
        <f t="shared" si="137"/>
        <v>0</v>
      </c>
      <c r="BI405" s="121">
        <f t="shared" si="138"/>
        <v>0</v>
      </c>
      <c r="BJ405" s="12" t="s">
        <v>41</v>
      </c>
      <c r="BK405" s="121">
        <f t="shared" si="139"/>
        <v>0</v>
      </c>
      <c r="BL405" s="12" t="s">
        <v>89</v>
      </c>
      <c r="BM405" s="12" t="s">
        <v>1005</v>
      </c>
    </row>
    <row r="406" spans="2:65" s="1" customFormat="1" ht="16.5" customHeight="1">
      <c r="B406" s="109"/>
      <c r="C406" s="148" t="s">
        <v>360</v>
      </c>
      <c r="D406" s="148" t="s">
        <v>323</v>
      </c>
      <c r="E406" s="149" t="s">
        <v>864</v>
      </c>
      <c r="F406" s="150" t="s">
        <v>865</v>
      </c>
      <c r="G406" s="151" t="s">
        <v>1</v>
      </c>
      <c r="H406" s="152">
        <v>1</v>
      </c>
      <c r="I406" s="153"/>
      <c r="J406" s="154">
        <f t="shared" si="130"/>
        <v>0</v>
      </c>
      <c r="K406" s="150" t="s">
        <v>1</v>
      </c>
      <c r="L406" s="155"/>
      <c r="M406" s="156" t="s">
        <v>1</v>
      </c>
      <c r="N406" s="157" t="s">
        <v>28</v>
      </c>
      <c r="O406" s="24"/>
      <c r="P406" s="119">
        <f t="shared" si="131"/>
        <v>0</v>
      </c>
      <c r="Q406" s="119">
        <v>0</v>
      </c>
      <c r="R406" s="119">
        <f t="shared" si="132"/>
        <v>0</v>
      </c>
      <c r="S406" s="119">
        <v>0</v>
      </c>
      <c r="T406" s="120">
        <f t="shared" si="133"/>
        <v>0</v>
      </c>
      <c r="AR406" s="12" t="s">
        <v>102</v>
      </c>
      <c r="AT406" s="12" t="s">
        <v>323</v>
      </c>
      <c r="AU406" s="12" t="s">
        <v>42</v>
      </c>
      <c r="AY406" s="12" t="s">
        <v>78</v>
      </c>
      <c r="BE406" s="121">
        <f t="shared" si="134"/>
        <v>0</v>
      </c>
      <c r="BF406" s="121">
        <f t="shared" si="135"/>
        <v>0</v>
      </c>
      <c r="BG406" s="121">
        <f t="shared" si="136"/>
        <v>0</v>
      </c>
      <c r="BH406" s="121">
        <f t="shared" si="137"/>
        <v>0</v>
      </c>
      <c r="BI406" s="121">
        <f t="shared" si="138"/>
        <v>0</v>
      </c>
      <c r="BJ406" s="12" t="s">
        <v>41</v>
      </c>
      <c r="BK406" s="121">
        <f t="shared" si="139"/>
        <v>0</v>
      </c>
      <c r="BL406" s="12" t="s">
        <v>89</v>
      </c>
      <c r="BM406" s="12" t="s">
        <v>1006</v>
      </c>
    </row>
    <row r="407" spans="2:65" s="1" customFormat="1" ht="16.5" customHeight="1">
      <c r="B407" s="109"/>
      <c r="C407" s="148" t="s">
        <v>258</v>
      </c>
      <c r="D407" s="148" t="s">
        <v>323</v>
      </c>
      <c r="E407" s="149" t="s">
        <v>814</v>
      </c>
      <c r="F407" s="150" t="s">
        <v>815</v>
      </c>
      <c r="G407" s="151" t="s">
        <v>1</v>
      </c>
      <c r="H407" s="152">
        <v>3</v>
      </c>
      <c r="I407" s="153"/>
      <c r="J407" s="154">
        <f t="shared" si="130"/>
        <v>0</v>
      </c>
      <c r="K407" s="150" t="s">
        <v>1</v>
      </c>
      <c r="L407" s="155"/>
      <c r="M407" s="156" t="s">
        <v>1</v>
      </c>
      <c r="N407" s="157" t="s">
        <v>28</v>
      </c>
      <c r="O407" s="24"/>
      <c r="P407" s="119">
        <f t="shared" si="131"/>
        <v>0</v>
      </c>
      <c r="Q407" s="119">
        <v>0</v>
      </c>
      <c r="R407" s="119">
        <f t="shared" si="132"/>
        <v>0</v>
      </c>
      <c r="S407" s="119">
        <v>0</v>
      </c>
      <c r="T407" s="120">
        <f t="shared" si="133"/>
        <v>0</v>
      </c>
      <c r="AR407" s="12" t="s">
        <v>102</v>
      </c>
      <c r="AT407" s="12" t="s">
        <v>323</v>
      </c>
      <c r="AU407" s="12" t="s">
        <v>42</v>
      </c>
      <c r="AY407" s="12" t="s">
        <v>78</v>
      </c>
      <c r="BE407" s="121">
        <f t="shared" si="134"/>
        <v>0</v>
      </c>
      <c r="BF407" s="121">
        <f t="shared" si="135"/>
        <v>0</v>
      </c>
      <c r="BG407" s="121">
        <f t="shared" si="136"/>
        <v>0</v>
      </c>
      <c r="BH407" s="121">
        <f t="shared" si="137"/>
        <v>0</v>
      </c>
      <c r="BI407" s="121">
        <f t="shared" si="138"/>
        <v>0</v>
      </c>
      <c r="BJ407" s="12" t="s">
        <v>41</v>
      </c>
      <c r="BK407" s="121">
        <f t="shared" si="139"/>
        <v>0</v>
      </c>
      <c r="BL407" s="12" t="s">
        <v>89</v>
      </c>
      <c r="BM407" s="12" t="s">
        <v>1007</v>
      </c>
    </row>
    <row r="408" spans="2:65" s="1" customFormat="1" ht="16.5" customHeight="1">
      <c r="B408" s="109"/>
      <c r="C408" s="148" t="s">
        <v>361</v>
      </c>
      <c r="D408" s="148" t="s">
        <v>323</v>
      </c>
      <c r="E408" s="149" t="s">
        <v>875</v>
      </c>
      <c r="F408" s="150" t="s">
        <v>876</v>
      </c>
      <c r="G408" s="151" t="s">
        <v>1</v>
      </c>
      <c r="H408" s="152">
        <v>31</v>
      </c>
      <c r="I408" s="153"/>
      <c r="J408" s="154">
        <f t="shared" si="130"/>
        <v>0</v>
      </c>
      <c r="K408" s="150" t="s">
        <v>1</v>
      </c>
      <c r="L408" s="155"/>
      <c r="M408" s="156" t="s">
        <v>1</v>
      </c>
      <c r="N408" s="157" t="s">
        <v>28</v>
      </c>
      <c r="O408" s="24"/>
      <c r="P408" s="119">
        <f t="shared" si="131"/>
        <v>0</v>
      </c>
      <c r="Q408" s="119">
        <v>0</v>
      </c>
      <c r="R408" s="119">
        <f t="shared" si="132"/>
        <v>0</v>
      </c>
      <c r="S408" s="119">
        <v>0</v>
      </c>
      <c r="T408" s="120">
        <f t="shared" si="133"/>
        <v>0</v>
      </c>
      <c r="AR408" s="12" t="s">
        <v>102</v>
      </c>
      <c r="AT408" s="12" t="s">
        <v>323</v>
      </c>
      <c r="AU408" s="12" t="s">
        <v>42</v>
      </c>
      <c r="AY408" s="12" t="s">
        <v>78</v>
      </c>
      <c r="BE408" s="121">
        <f t="shared" si="134"/>
        <v>0</v>
      </c>
      <c r="BF408" s="121">
        <f t="shared" si="135"/>
        <v>0</v>
      </c>
      <c r="BG408" s="121">
        <f t="shared" si="136"/>
        <v>0</v>
      </c>
      <c r="BH408" s="121">
        <f t="shared" si="137"/>
        <v>0</v>
      </c>
      <c r="BI408" s="121">
        <f t="shared" si="138"/>
        <v>0</v>
      </c>
      <c r="BJ408" s="12" t="s">
        <v>41</v>
      </c>
      <c r="BK408" s="121">
        <f t="shared" si="139"/>
        <v>0</v>
      </c>
      <c r="BL408" s="12" t="s">
        <v>89</v>
      </c>
      <c r="BM408" s="12" t="s">
        <v>1008</v>
      </c>
    </row>
    <row r="409" spans="2:65" s="1" customFormat="1" ht="16.5" customHeight="1">
      <c r="B409" s="109"/>
      <c r="C409" s="148" t="s">
        <v>259</v>
      </c>
      <c r="D409" s="148" t="s">
        <v>323</v>
      </c>
      <c r="E409" s="149" t="s">
        <v>817</v>
      </c>
      <c r="F409" s="150" t="s">
        <v>818</v>
      </c>
      <c r="G409" s="151" t="s">
        <v>1</v>
      </c>
      <c r="H409" s="152">
        <v>1</v>
      </c>
      <c r="I409" s="153"/>
      <c r="J409" s="154">
        <f t="shared" si="130"/>
        <v>0</v>
      </c>
      <c r="K409" s="150" t="s">
        <v>1</v>
      </c>
      <c r="L409" s="155"/>
      <c r="M409" s="156" t="s">
        <v>1</v>
      </c>
      <c r="N409" s="157" t="s">
        <v>28</v>
      </c>
      <c r="O409" s="24"/>
      <c r="P409" s="119">
        <f t="shared" si="131"/>
        <v>0</v>
      </c>
      <c r="Q409" s="119">
        <v>0</v>
      </c>
      <c r="R409" s="119">
        <f t="shared" si="132"/>
        <v>0</v>
      </c>
      <c r="S409" s="119">
        <v>0</v>
      </c>
      <c r="T409" s="120">
        <f t="shared" si="133"/>
        <v>0</v>
      </c>
      <c r="AR409" s="12" t="s">
        <v>102</v>
      </c>
      <c r="AT409" s="12" t="s">
        <v>323</v>
      </c>
      <c r="AU409" s="12" t="s">
        <v>42</v>
      </c>
      <c r="AY409" s="12" t="s">
        <v>78</v>
      </c>
      <c r="BE409" s="121">
        <f t="shared" si="134"/>
        <v>0</v>
      </c>
      <c r="BF409" s="121">
        <f t="shared" si="135"/>
        <v>0</v>
      </c>
      <c r="BG409" s="121">
        <f t="shared" si="136"/>
        <v>0</v>
      </c>
      <c r="BH409" s="121">
        <f t="shared" si="137"/>
        <v>0</v>
      </c>
      <c r="BI409" s="121">
        <f t="shared" si="138"/>
        <v>0</v>
      </c>
      <c r="BJ409" s="12" t="s">
        <v>41</v>
      </c>
      <c r="BK409" s="121">
        <f t="shared" si="139"/>
        <v>0</v>
      </c>
      <c r="BL409" s="12" t="s">
        <v>89</v>
      </c>
      <c r="BM409" s="12" t="s">
        <v>1009</v>
      </c>
    </row>
    <row r="410" spans="2:65" s="1" customFormat="1" ht="16.5" customHeight="1">
      <c r="B410" s="109"/>
      <c r="C410" s="148" t="s">
        <v>362</v>
      </c>
      <c r="D410" s="148" t="s">
        <v>323</v>
      </c>
      <c r="E410" s="149" t="s">
        <v>1010</v>
      </c>
      <c r="F410" s="150" t="s">
        <v>1011</v>
      </c>
      <c r="G410" s="151" t="s">
        <v>1</v>
      </c>
      <c r="H410" s="152">
        <v>1</v>
      </c>
      <c r="I410" s="153"/>
      <c r="J410" s="154">
        <f t="shared" si="130"/>
        <v>0</v>
      </c>
      <c r="K410" s="150" t="s">
        <v>1</v>
      </c>
      <c r="L410" s="155"/>
      <c r="M410" s="156" t="s">
        <v>1</v>
      </c>
      <c r="N410" s="157" t="s">
        <v>28</v>
      </c>
      <c r="O410" s="24"/>
      <c r="P410" s="119">
        <f t="shared" si="131"/>
        <v>0</v>
      </c>
      <c r="Q410" s="119">
        <v>0</v>
      </c>
      <c r="R410" s="119">
        <f t="shared" si="132"/>
        <v>0</v>
      </c>
      <c r="S410" s="119">
        <v>0</v>
      </c>
      <c r="T410" s="120">
        <f t="shared" si="133"/>
        <v>0</v>
      </c>
      <c r="AR410" s="12" t="s">
        <v>102</v>
      </c>
      <c r="AT410" s="12" t="s">
        <v>323</v>
      </c>
      <c r="AU410" s="12" t="s">
        <v>42</v>
      </c>
      <c r="AY410" s="12" t="s">
        <v>78</v>
      </c>
      <c r="BE410" s="121">
        <f t="shared" si="134"/>
        <v>0</v>
      </c>
      <c r="BF410" s="121">
        <f t="shared" si="135"/>
        <v>0</v>
      </c>
      <c r="BG410" s="121">
        <f t="shared" si="136"/>
        <v>0</v>
      </c>
      <c r="BH410" s="121">
        <f t="shared" si="137"/>
        <v>0</v>
      </c>
      <c r="BI410" s="121">
        <f t="shared" si="138"/>
        <v>0</v>
      </c>
      <c r="BJ410" s="12" t="s">
        <v>41</v>
      </c>
      <c r="BK410" s="121">
        <f t="shared" si="139"/>
        <v>0</v>
      </c>
      <c r="BL410" s="12" t="s">
        <v>89</v>
      </c>
      <c r="BM410" s="12" t="s">
        <v>1012</v>
      </c>
    </row>
    <row r="411" spans="2:65" s="1" customFormat="1" ht="16.5" customHeight="1">
      <c r="B411" s="109"/>
      <c r="C411" s="148" t="s">
        <v>261</v>
      </c>
      <c r="D411" s="148" t="s">
        <v>323</v>
      </c>
      <c r="E411" s="149" t="s">
        <v>948</v>
      </c>
      <c r="F411" s="150" t="s">
        <v>949</v>
      </c>
      <c r="G411" s="151" t="s">
        <v>1</v>
      </c>
      <c r="H411" s="152">
        <v>2</v>
      </c>
      <c r="I411" s="153"/>
      <c r="J411" s="154">
        <f t="shared" si="130"/>
        <v>0</v>
      </c>
      <c r="K411" s="150" t="s">
        <v>1</v>
      </c>
      <c r="L411" s="155"/>
      <c r="M411" s="156" t="s">
        <v>1</v>
      </c>
      <c r="N411" s="157" t="s">
        <v>28</v>
      </c>
      <c r="O411" s="24"/>
      <c r="P411" s="119">
        <f t="shared" si="131"/>
        <v>0</v>
      </c>
      <c r="Q411" s="119">
        <v>0</v>
      </c>
      <c r="R411" s="119">
        <f t="shared" si="132"/>
        <v>0</v>
      </c>
      <c r="S411" s="119">
        <v>0</v>
      </c>
      <c r="T411" s="120">
        <f t="shared" si="133"/>
        <v>0</v>
      </c>
      <c r="AR411" s="12" t="s">
        <v>102</v>
      </c>
      <c r="AT411" s="12" t="s">
        <v>323</v>
      </c>
      <c r="AU411" s="12" t="s">
        <v>42</v>
      </c>
      <c r="AY411" s="12" t="s">
        <v>78</v>
      </c>
      <c r="BE411" s="121">
        <f t="shared" si="134"/>
        <v>0</v>
      </c>
      <c r="BF411" s="121">
        <f t="shared" si="135"/>
        <v>0</v>
      </c>
      <c r="BG411" s="121">
        <f t="shared" si="136"/>
        <v>0</v>
      </c>
      <c r="BH411" s="121">
        <f t="shared" si="137"/>
        <v>0</v>
      </c>
      <c r="BI411" s="121">
        <f t="shared" si="138"/>
        <v>0</v>
      </c>
      <c r="BJ411" s="12" t="s">
        <v>41</v>
      </c>
      <c r="BK411" s="121">
        <f t="shared" si="139"/>
        <v>0</v>
      </c>
      <c r="BL411" s="12" t="s">
        <v>89</v>
      </c>
      <c r="BM411" s="12" t="s">
        <v>1013</v>
      </c>
    </row>
    <row r="412" spans="2:65" s="1" customFormat="1" ht="16.5" customHeight="1">
      <c r="B412" s="109"/>
      <c r="C412" s="148" t="s">
        <v>363</v>
      </c>
      <c r="D412" s="148" t="s">
        <v>323</v>
      </c>
      <c r="E412" s="149" t="s">
        <v>951</v>
      </c>
      <c r="F412" s="150" t="s">
        <v>952</v>
      </c>
      <c r="G412" s="151" t="s">
        <v>1</v>
      </c>
      <c r="H412" s="152">
        <v>100</v>
      </c>
      <c r="I412" s="153"/>
      <c r="J412" s="154">
        <f t="shared" si="130"/>
        <v>0</v>
      </c>
      <c r="K412" s="150" t="s">
        <v>1</v>
      </c>
      <c r="L412" s="155"/>
      <c r="M412" s="156" t="s">
        <v>1</v>
      </c>
      <c r="N412" s="157" t="s">
        <v>28</v>
      </c>
      <c r="O412" s="24"/>
      <c r="P412" s="119">
        <f t="shared" si="131"/>
        <v>0</v>
      </c>
      <c r="Q412" s="119">
        <v>0</v>
      </c>
      <c r="R412" s="119">
        <f t="shared" si="132"/>
        <v>0</v>
      </c>
      <c r="S412" s="119">
        <v>0</v>
      </c>
      <c r="T412" s="120">
        <f t="shared" si="133"/>
        <v>0</v>
      </c>
      <c r="AR412" s="12" t="s">
        <v>102</v>
      </c>
      <c r="AT412" s="12" t="s">
        <v>323</v>
      </c>
      <c r="AU412" s="12" t="s">
        <v>42</v>
      </c>
      <c r="AY412" s="12" t="s">
        <v>78</v>
      </c>
      <c r="BE412" s="121">
        <f t="shared" si="134"/>
        <v>0</v>
      </c>
      <c r="BF412" s="121">
        <f t="shared" si="135"/>
        <v>0</v>
      </c>
      <c r="BG412" s="121">
        <f t="shared" si="136"/>
        <v>0</v>
      </c>
      <c r="BH412" s="121">
        <f t="shared" si="137"/>
        <v>0</v>
      </c>
      <c r="BI412" s="121">
        <f t="shared" si="138"/>
        <v>0</v>
      </c>
      <c r="BJ412" s="12" t="s">
        <v>41</v>
      </c>
      <c r="BK412" s="121">
        <f t="shared" si="139"/>
        <v>0</v>
      </c>
      <c r="BL412" s="12" t="s">
        <v>89</v>
      </c>
      <c r="BM412" s="12" t="s">
        <v>1014</v>
      </c>
    </row>
    <row r="413" spans="2:65" s="1" customFormat="1" ht="16.5" customHeight="1">
      <c r="B413" s="109"/>
      <c r="C413" s="148" t="s">
        <v>263</v>
      </c>
      <c r="D413" s="148" t="s">
        <v>323</v>
      </c>
      <c r="E413" s="149" t="s">
        <v>954</v>
      </c>
      <c r="F413" s="150" t="s">
        <v>955</v>
      </c>
      <c r="G413" s="151" t="s">
        <v>1</v>
      </c>
      <c r="H413" s="152">
        <v>3</v>
      </c>
      <c r="I413" s="153"/>
      <c r="J413" s="154">
        <f t="shared" si="130"/>
        <v>0</v>
      </c>
      <c r="K413" s="150" t="s">
        <v>1</v>
      </c>
      <c r="L413" s="155"/>
      <c r="M413" s="156" t="s">
        <v>1</v>
      </c>
      <c r="N413" s="157" t="s">
        <v>28</v>
      </c>
      <c r="O413" s="24"/>
      <c r="P413" s="119">
        <f t="shared" si="131"/>
        <v>0</v>
      </c>
      <c r="Q413" s="119">
        <v>0</v>
      </c>
      <c r="R413" s="119">
        <f t="shared" si="132"/>
        <v>0</v>
      </c>
      <c r="S413" s="119">
        <v>0</v>
      </c>
      <c r="T413" s="120">
        <f t="shared" si="133"/>
        <v>0</v>
      </c>
      <c r="AR413" s="12" t="s">
        <v>102</v>
      </c>
      <c r="AT413" s="12" t="s">
        <v>323</v>
      </c>
      <c r="AU413" s="12" t="s">
        <v>42</v>
      </c>
      <c r="AY413" s="12" t="s">
        <v>78</v>
      </c>
      <c r="BE413" s="121">
        <f t="shared" si="134"/>
        <v>0</v>
      </c>
      <c r="BF413" s="121">
        <f t="shared" si="135"/>
        <v>0</v>
      </c>
      <c r="BG413" s="121">
        <f t="shared" si="136"/>
        <v>0</v>
      </c>
      <c r="BH413" s="121">
        <f t="shared" si="137"/>
        <v>0</v>
      </c>
      <c r="BI413" s="121">
        <f t="shared" si="138"/>
        <v>0</v>
      </c>
      <c r="BJ413" s="12" t="s">
        <v>41</v>
      </c>
      <c r="BK413" s="121">
        <f t="shared" si="139"/>
        <v>0</v>
      </c>
      <c r="BL413" s="12" t="s">
        <v>89</v>
      </c>
      <c r="BM413" s="12" t="s">
        <v>1015</v>
      </c>
    </row>
    <row r="414" spans="2:65" s="1" customFormat="1" ht="16.5" customHeight="1">
      <c r="B414" s="109"/>
      <c r="C414" s="148" t="s">
        <v>364</v>
      </c>
      <c r="D414" s="148" t="s">
        <v>323</v>
      </c>
      <c r="E414" s="149" t="s">
        <v>1016</v>
      </c>
      <c r="F414" s="150" t="s">
        <v>1017</v>
      </c>
      <c r="G414" s="151" t="s">
        <v>1</v>
      </c>
      <c r="H414" s="152">
        <v>16</v>
      </c>
      <c r="I414" s="153"/>
      <c r="J414" s="154">
        <f t="shared" si="130"/>
        <v>0</v>
      </c>
      <c r="K414" s="150" t="s">
        <v>1</v>
      </c>
      <c r="L414" s="155"/>
      <c r="M414" s="156" t="s">
        <v>1</v>
      </c>
      <c r="N414" s="157" t="s">
        <v>28</v>
      </c>
      <c r="O414" s="24"/>
      <c r="P414" s="119">
        <f t="shared" si="131"/>
        <v>0</v>
      </c>
      <c r="Q414" s="119">
        <v>0</v>
      </c>
      <c r="R414" s="119">
        <f t="shared" si="132"/>
        <v>0</v>
      </c>
      <c r="S414" s="119">
        <v>0</v>
      </c>
      <c r="T414" s="120">
        <f t="shared" si="133"/>
        <v>0</v>
      </c>
      <c r="AR414" s="12" t="s">
        <v>102</v>
      </c>
      <c r="AT414" s="12" t="s">
        <v>323</v>
      </c>
      <c r="AU414" s="12" t="s">
        <v>42</v>
      </c>
      <c r="AY414" s="12" t="s">
        <v>78</v>
      </c>
      <c r="BE414" s="121">
        <f t="shared" si="134"/>
        <v>0</v>
      </c>
      <c r="BF414" s="121">
        <f t="shared" si="135"/>
        <v>0</v>
      </c>
      <c r="BG414" s="121">
        <f t="shared" si="136"/>
        <v>0</v>
      </c>
      <c r="BH414" s="121">
        <f t="shared" si="137"/>
        <v>0</v>
      </c>
      <c r="BI414" s="121">
        <f t="shared" si="138"/>
        <v>0</v>
      </c>
      <c r="BJ414" s="12" t="s">
        <v>41</v>
      </c>
      <c r="BK414" s="121">
        <f t="shared" si="139"/>
        <v>0</v>
      </c>
      <c r="BL414" s="12" t="s">
        <v>89</v>
      </c>
      <c r="BM414" s="12" t="s">
        <v>1018</v>
      </c>
    </row>
    <row r="415" spans="2:65" s="1" customFormat="1" ht="16.5" customHeight="1">
      <c r="B415" s="109"/>
      <c r="C415" s="148" t="s">
        <v>265</v>
      </c>
      <c r="D415" s="148" t="s">
        <v>323</v>
      </c>
      <c r="E415" s="149" t="s">
        <v>820</v>
      </c>
      <c r="F415" s="150" t="s">
        <v>821</v>
      </c>
      <c r="G415" s="151" t="s">
        <v>1</v>
      </c>
      <c r="H415" s="152">
        <v>1</v>
      </c>
      <c r="I415" s="153"/>
      <c r="J415" s="154">
        <f t="shared" si="130"/>
        <v>0</v>
      </c>
      <c r="K415" s="150" t="s">
        <v>1</v>
      </c>
      <c r="L415" s="155"/>
      <c r="M415" s="156" t="s">
        <v>1</v>
      </c>
      <c r="N415" s="157" t="s">
        <v>28</v>
      </c>
      <c r="O415" s="24"/>
      <c r="P415" s="119">
        <f t="shared" si="131"/>
        <v>0</v>
      </c>
      <c r="Q415" s="119">
        <v>0</v>
      </c>
      <c r="R415" s="119">
        <f t="shared" si="132"/>
        <v>0</v>
      </c>
      <c r="S415" s="119">
        <v>0</v>
      </c>
      <c r="T415" s="120">
        <f t="shared" si="133"/>
        <v>0</v>
      </c>
      <c r="AR415" s="12" t="s">
        <v>102</v>
      </c>
      <c r="AT415" s="12" t="s">
        <v>323</v>
      </c>
      <c r="AU415" s="12" t="s">
        <v>42</v>
      </c>
      <c r="AY415" s="12" t="s">
        <v>78</v>
      </c>
      <c r="BE415" s="121">
        <f t="shared" si="134"/>
        <v>0</v>
      </c>
      <c r="BF415" s="121">
        <f t="shared" si="135"/>
        <v>0</v>
      </c>
      <c r="BG415" s="121">
        <f t="shared" si="136"/>
        <v>0</v>
      </c>
      <c r="BH415" s="121">
        <f t="shared" si="137"/>
        <v>0</v>
      </c>
      <c r="BI415" s="121">
        <f t="shared" si="138"/>
        <v>0</v>
      </c>
      <c r="BJ415" s="12" t="s">
        <v>41</v>
      </c>
      <c r="BK415" s="121">
        <f t="shared" si="139"/>
        <v>0</v>
      </c>
      <c r="BL415" s="12" t="s">
        <v>89</v>
      </c>
      <c r="BM415" s="12" t="s">
        <v>1019</v>
      </c>
    </row>
    <row r="416" spans="2:65" s="1" customFormat="1" ht="16.5" customHeight="1">
      <c r="B416" s="109"/>
      <c r="C416" s="148" t="s">
        <v>365</v>
      </c>
      <c r="D416" s="148" t="s">
        <v>323</v>
      </c>
      <c r="E416" s="149" t="s">
        <v>1020</v>
      </c>
      <c r="F416" s="150" t="s">
        <v>1021</v>
      </c>
      <c r="G416" s="151" t="s">
        <v>1</v>
      </c>
      <c r="H416" s="152">
        <v>2</v>
      </c>
      <c r="I416" s="153"/>
      <c r="J416" s="154">
        <f t="shared" si="130"/>
        <v>0</v>
      </c>
      <c r="K416" s="150" t="s">
        <v>1</v>
      </c>
      <c r="L416" s="155"/>
      <c r="M416" s="156" t="s">
        <v>1</v>
      </c>
      <c r="N416" s="157" t="s">
        <v>28</v>
      </c>
      <c r="O416" s="24"/>
      <c r="P416" s="119">
        <f t="shared" si="131"/>
        <v>0</v>
      </c>
      <c r="Q416" s="119">
        <v>0</v>
      </c>
      <c r="R416" s="119">
        <f t="shared" si="132"/>
        <v>0</v>
      </c>
      <c r="S416" s="119">
        <v>0</v>
      </c>
      <c r="T416" s="120">
        <f t="shared" si="133"/>
        <v>0</v>
      </c>
      <c r="AR416" s="12" t="s">
        <v>102</v>
      </c>
      <c r="AT416" s="12" t="s">
        <v>323</v>
      </c>
      <c r="AU416" s="12" t="s">
        <v>42</v>
      </c>
      <c r="AY416" s="12" t="s">
        <v>78</v>
      </c>
      <c r="BE416" s="121">
        <f t="shared" si="134"/>
        <v>0</v>
      </c>
      <c r="BF416" s="121">
        <f t="shared" si="135"/>
        <v>0</v>
      </c>
      <c r="BG416" s="121">
        <f t="shared" si="136"/>
        <v>0</v>
      </c>
      <c r="BH416" s="121">
        <f t="shared" si="137"/>
        <v>0</v>
      </c>
      <c r="BI416" s="121">
        <f t="shared" si="138"/>
        <v>0</v>
      </c>
      <c r="BJ416" s="12" t="s">
        <v>41</v>
      </c>
      <c r="BK416" s="121">
        <f t="shared" si="139"/>
        <v>0</v>
      </c>
      <c r="BL416" s="12" t="s">
        <v>89</v>
      </c>
      <c r="BM416" s="12" t="s">
        <v>1022</v>
      </c>
    </row>
    <row r="417" spans="2:65" s="1" customFormat="1" ht="16.5" customHeight="1">
      <c r="B417" s="109"/>
      <c r="C417" s="148" t="s">
        <v>266</v>
      </c>
      <c r="D417" s="148" t="s">
        <v>323</v>
      </c>
      <c r="E417" s="149" t="s">
        <v>1023</v>
      </c>
      <c r="F417" s="150" t="s">
        <v>1024</v>
      </c>
      <c r="G417" s="151" t="s">
        <v>138</v>
      </c>
      <c r="H417" s="152">
        <v>1</v>
      </c>
      <c r="I417" s="153"/>
      <c r="J417" s="154">
        <f t="shared" si="130"/>
        <v>0</v>
      </c>
      <c r="K417" s="150" t="s">
        <v>1</v>
      </c>
      <c r="L417" s="155"/>
      <c r="M417" s="156" t="s">
        <v>1</v>
      </c>
      <c r="N417" s="157" t="s">
        <v>28</v>
      </c>
      <c r="O417" s="24"/>
      <c r="P417" s="119">
        <f t="shared" si="131"/>
        <v>0</v>
      </c>
      <c r="Q417" s="119">
        <v>0</v>
      </c>
      <c r="R417" s="119">
        <f t="shared" si="132"/>
        <v>0</v>
      </c>
      <c r="S417" s="119">
        <v>0</v>
      </c>
      <c r="T417" s="120">
        <f t="shared" si="133"/>
        <v>0</v>
      </c>
      <c r="AR417" s="12" t="s">
        <v>102</v>
      </c>
      <c r="AT417" s="12" t="s">
        <v>323</v>
      </c>
      <c r="AU417" s="12" t="s">
        <v>42</v>
      </c>
      <c r="AY417" s="12" t="s">
        <v>78</v>
      </c>
      <c r="BE417" s="121">
        <f t="shared" si="134"/>
        <v>0</v>
      </c>
      <c r="BF417" s="121">
        <f t="shared" si="135"/>
        <v>0</v>
      </c>
      <c r="BG417" s="121">
        <f t="shared" si="136"/>
        <v>0</v>
      </c>
      <c r="BH417" s="121">
        <f t="shared" si="137"/>
        <v>0</v>
      </c>
      <c r="BI417" s="121">
        <f t="shared" si="138"/>
        <v>0</v>
      </c>
      <c r="BJ417" s="12" t="s">
        <v>41</v>
      </c>
      <c r="BK417" s="121">
        <f t="shared" si="139"/>
        <v>0</v>
      </c>
      <c r="BL417" s="12" t="s">
        <v>89</v>
      </c>
      <c r="BM417" s="12" t="s">
        <v>1025</v>
      </c>
    </row>
    <row r="418" spans="2:65" s="1" customFormat="1" ht="16.5" customHeight="1">
      <c r="B418" s="109"/>
      <c r="C418" s="148" t="s">
        <v>366</v>
      </c>
      <c r="D418" s="148" t="s">
        <v>323</v>
      </c>
      <c r="E418" s="149" t="s">
        <v>1026</v>
      </c>
      <c r="F418" s="150" t="s">
        <v>1027</v>
      </c>
      <c r="G418" s="151" t="s">
        <v>1</v>
      </c>
      <c r="H418" s="152">
        <v>1</v>
      </c>
      <c r="I418" s="153"/>
      <c r="J418" s="154">
        <f t="shared" si="130"/>
        <v>0</v>
      </c>
      <c r="K418" s="150" t="s">
        <v>1</v>
      </c>
      <c r="L418" s="155"/>
      <c r="M418" s="156" t="s">
        <v>1</v>
      </c>
      <c r="N418" s="157" t="s">
        <v>28</v>
      </c>
      <c r="O418" s="24"/>
      <c r="P418" s="119">
        <f t="shared" si="131"/>
        <v>0</v>
      </c>
      <c r="Q418" s="119">
        <v>0</v>
      </c>
      <c r="R418" s="119">
        <f t="shared" si="132"/>
        <v>0</v>
      </c>
      <c r="S418" s="119">
        <v>0</v>
      </c>
      <c r="T418" s="120">
        <f t="shared" si="133"/>
        <v>0</v>
      </c>
      <c r="AR418" s="12" t="s">
        <v>102</v>
      </c>
      <c r="AT418" s="12" t="s">
        <v>323</v>
      </c>
      <c r="AU418" s="12" t="s">
        <v>42</v>
      </c>
      <c r="AY418" s="12" t="s">
        <v>78</v>
      </c>
      <c r="BE418" s="121">
        <f t="shared" si="134"/>
        <v>0</v>
      </c>
      <c r="BF418" s="121">
        <f t="shared" si="135"/>
        <v>0</v>
      </c>
      <c r="BG418" s="121">
        <f t="shared" si="136"/>
        <v>0</v>
      </c>
      <c r="BH418" s="121">
        <f t="shared" si="137"/>
        <v>0</v>
      </c>
      <c r="BI418" s="121">
        <f t="shared" si="138"/>
        <v>0</v>
      </c>
      <c r="BJ418" s="12" t="s">
        <v>41</v>
      </c>
      <c r="BK418" s="121">
        <f t="shared" si="139"/>
        <v>0</v>
      </c>
      <c r="BL418" s="12" t="s">
        <v>89</v>
      </c>
      <c r="BM418" s="12" t="s">
        <v>1028</v>
      </c>
    </row>
    <row r="419" spans="2:65" s="1" customFormat="1" ht="16.5" customHeight="1">
      <c r="B419" s="109"/>
      <c r="C419" s="148" t="s">
        <v>268</v>
      </c>
      <c r="D419" s="148" t="s">
        <v>323</v>
      </c>
      <c r="E419" s="149" t="s">
        <v>1029</v>
      </c>
      <c r="F419" s="150" t="s">
        <v>1030</v>
      </c>
      <c r="G419" s="151" t="s">
        <v>1</v>
      </c>
      <c r="H419" s="152">
        <v>1</v>
      </c>
      <c r="I419" s="153"/>
      <c r="J419" s="154">
        <f t="shared" si="130"/>
        <v>0</v>
      </c>
      <c r="K419" s="150" t="s">
        <v>1</v>
      </c>
      <c r="L419" s="155"/>
      <c r="M419" s="156" t="s">
        <v>1</v>
      </c>
      <c r="N419" s="157" t="s">
        <v>28</v>
      </c>
      <c r="O419" s="24"/>
      <c r="P419" s="119">
        <f t="shared" si="131"/>
        <v>0</v>
      </c>
      <c r="Q419" s="119">
        <v>0</v>
      </c>
      <c r="R419" s="119">
        <f t="shared" si="132"/>
        <v>0</v>
      </c>
      <c r="S419" s="119">
        <v>0</v>
      </c>
      <c r="T419" s="120">
        <f t="shared" si="133"/>
        <v>0</v>
      </c>
      <c r="AR419" s="12" t="s">
        <v>102</v>
      </c>
      <c r="AT419" s="12" t="s">
        <v>323</v>
      </c>
      <c r="AU419" s="12" t="s">
        <v>42</v>
      </c>
      <c r="AY419" s="12" t="s">
        <v>78</v>
      </c>
      <c r="BE419" s="121">
        <f t="shared" si="134"/>
        <v>0</v>
      </c>
      <c r="BF419" s="121">
        <f t="shared" si="135"/>
        <v>0</v>
      </c>
      <c r="BG419" s="121">
        <f t="shared" si="136"/>
        <v>0</v>
      </c>
      <c r="BH419" s="121">
        <f t="shared" si="137"/>
        <v>0</v>
      </c>
      <c r="BI419" s="121">
        <f t="shared" si="138"/>
        <v>0</v>
      </c>
      <c r="BJ419" s="12" t="s">
        <v>41</v>
      </c>
      <c r="BK419" s="121">
        <f t="shared" si="139"/>
        <v>0</v>
      </c>
      <c r="BL419" s="12" t="s">
        <v>89</v>
      </c>
      <c r="BM419" s="12" t="s">
        <v>1031</v>
      </c>
    </row>
    <row r="420" spans="2:65" s="1" customFormat="1" ht="16.5" customHeight="1">
      <c r="B420" s="109"/>
      <c r="C420" s="148" t="s">
        <v>367</v>
      </c>
      <c r="D420" s="148" t="s">
        <v>323</v>
      </c>
      <c r="E420" s="149" t="s">
        <v>1032</v>
      </c>
      <c r="F420" s="150" t="s">
        <v>1033</v>
      </c>
      <c r="G420" s="151" t="s">
        <v>1</v>
      </c>
      <c r="H420" s="152">
        <v>1</v>
      </c>
      <c r="I420" s="153"/>
      <c r="J420" s="154">
        <f t="shared" si="130"/>
        <v>0</v>
      </c>
      <c r="K420" s="150" t="s">
        <v>1</v>
      </c>
      <c r="L420" s="155"/>
      <c r="M420" s="156" t="s">
        <v>1</v>
      </c>
      <c r="N420" s="157" t="s">
        <v>28</v>
      </c>
      <c r="O420" s="24"/>
      <c r="P420" s="119">
        <f t="shared" si="131"/>
        <v>0</v>
      </c>
      <c r="Q420" s="119">
        <v>0</v>
      </c>
      <c r="R420" s="119">
        <f t="shared" si="132"/>
        <v>0</v>
      </c>
      <c r="S420" s="119">
        <v>0</v>
      </c>
      <c r="T420" s="120">
        <f t="shared" si="133"/>
        <v>0</v>
      </c>
      <c r="AR420" s="12" t="s">
        <v>102</v>
      </c>
      <c r="AT420" s="12" t="s">
        <v>323</v>
      </c>
      <c r="AU420" s="12" t="s">
        <v>42</v>
      </c>
      <c r="AY420" s="12" t="s">
        <v>78</v>
      </c>
      <c r="BE420" s="121">
        <f t="shared" si="134"/>
        <v>0</v>
      </c>
      <c r="BF420" s="121">
        <f t="shared" si="135"/>
        <v>0</v>
      </c>
      <c r="BG420" s="121">
        <f t="shared" si="136"/>
        <v>0</v>
      </c>
      <c r="BH420" s="121">
        <f t="shared" si="137"/>
        <v>0</v>
      </c>
      <c r="BI420" s="121">
        <f t="shared" si="138"/>
        <v>0</v>
      </c>
      <c r="BJ420" s="12" t="s">
        <v>41</v>
      </c>
      <c r="BK420" s="121">
        <f t="shared" si="139"/>
        <v>0</v>
      </c>
      <c r="BL420" s="12" t="s">
        <v>89</v>
      </c>
      <c r="BM420" s="12" t="s">
        <v>1034</v>
      </c>
    </row>
    <row r="421" spans="2:65" s="1" customFormat="1" ht="16.5" customHeight="1">
      <c r="B421" s="109"/>
      <c r="C421" s="148" t="s">
        <v>269</v>
      </c>
      <c r="D421" s="148" t="s">
        <v>323</v>
      </c>
      <c r="E421" s="149" t="s">
        <v>1035</v>
      </c>
      <c r="F421" s="150" t="s">
        <v>1036</v>
      </c>
      <c r="G421" s="151" t="s">
        <v>1</v>
      </c>
      <c r="H421" s="152">
        <v>5</v>
      </c>
      <c r="I421" s="153"/>
      <c r="J421" s="154">
        <f t="shared" si="130"/>
        <v>0</v>
      </c>
      <c r="K421" s="150" t="s">
        <v>1</v>
      </c>
      <c r="L421" s="155"/>
      <c r="M421" s="156" t="s">
        <v>1</v>
      </c>
      <c r="N421" s="157" t="s">
        <v>28</v>
      </c>
      <c r="O421" s="24"/>
      <c r="P421" s="119">
        <f t="shared" si="131"/>
        <v>0</v>
      </c>
      <c r="Q421" s="119">
        <v>0</v>
      </c>
      <c r="R421" s="119">
        <f t="shared" si="132"/>
        <v>0</v>
      </c>
      <c r="S421" s="119">
        <v>0</v>
      </c>
      <c r="T421" s="120">
        <f t="shared" si="133"/>
        <v>0</v>
      </c>
      <c r="AR421" s="12" t="s">
        <v>102</v>
      </c>
      <c r="AT421" s="12" t="s">
        <v>323</v>
      </c>
      <c r="AU421" s="12" t="s">
        <v>42</v>
      </c>
      <c r="AY421" s="12" t="s">
        <v>78</v>
      </c>
      <c r="BE421" s="121">
        <f t="shared" si="134"/>
        <v>0</v>
      </c>
      <c r="BF421" s="121">
        <f t="shared" si="135"/>
        <v>0</v>
      </c>
      <c r="BG421" s="121">
        <f t="shared" si="136"/>
        <v>0</v>
      </c>
      <c r="BH421" s="121">
        <f t="shared" si="137"/>
        <v>0</v>
      </c>
      <c r="BI421" s="121">
        <f t="shared" si="138"/>
        <v>0</v>
      </c>
      <c r="BJ421" s="12" t="s">
        <v>41</v>
      </c>
      <c r="BK421" s="121">
        <f t="shared" si="139"/>
        <v>0</v>
      </c>
      <c r="BL421" s="12" t="s">
        <v>89</v>
      </c>
      <c r="BM421" s="12" t="s">
        <v>1037</v>
      </c>
    </row>
    <row r="422" spans="2:65" s="1" customFormat="1" ht="16.5" customHeight="1">
      <c r="B422" s="109"/>
      <c r="C422" s="148" t="s">
        <v>368</v>
      </c>
      <c r="D422" s="148" t="s">
        <v>323</v>
      </c>
      <c r="E422" s="149" t="s">
        <v>1038</v>
      </c>
      <c r="F422" s="150" t="s">
        <v>1039</v>
      </c>
      <c r="G422" s="151" t="s">
        <v>1</v>
      </c>
      <c r="H422" s="152">
        <v>1</v>
      </c>
      <c r="I422" s="153"/>
      <c r="J422" s="154">
        <f t="shared" si="130"/>
        <v>0</v>
      </c>
      <c r="K422" s="150" t="s">
        <v>1</v>
      </c>
      <c r="L422" s="155"/>
      <c r="M422" s="156" t="s">
        <v>1</v>
      </c>
      <c r="N422" s="157" t="s">
        <v>28</v>
      </c>
      <c r="O422" s="24"/>
      <c r="P422" s="119">
        <f t="shared" si="131"/>
        <v>0</v>
      </c>
      <c r="Q422" s="119">
        <v>0</v>
      </c>
      <c r="R422" s="119">
        <f t="shared" si="132"/>
        <v>0</v>
      </c>
      <c r="S422" s="119">
        <v>0</v>
      </c>
      <c r="T422" s="120">
        <f t="shared" si="133"/>
        <v>0</v>
      </c>
      <c r="AR422" s="12" t="s">
        <v>102</v>
      </c>
      <c r="AT422" s="12" t="s">
        <v>323</v>
      </c>
      <c r="AU422" s="12" t="s">
        <v>42</v>
      </c>
      <c r="AY422" s="12" t="s">
        <v>78</v>
      </c>
      <c r="BE422" s="121">
        <f t="shared" si="134"/>
        <v>0</v>
      </c>
      <c r="BF422" s="121">
        <f t="shared" si="135"/>
        <v>0</v>
      </c>
      <c r="BG422" s="121">
        <f t="shared" si="136"/>
        <v>0</v>
      </c>
      <c r="BH422" s="121">
        <f t="shared" si="137"/>
        <v>0</v>
      </c>
      <c r="BI422" s="121">
        <f t="shared" si="138"/>
        <v>0</v>
      </c>
      <c r="BJ422" s="12" t="s">
        <v>41</v>
      </c>
      <c r="BK422" s="121">
        <f t="shared" si="139"/>
        <v>0</v>
      </c>
      <c r="BL422" s="12" t="s">
        <v>89</v>
      </c>
      <c r="BM422" s="12" t="s">
        <v>1040</v>
      </c>
    </row>
    <row r="423" spans="2:65" s="1" customFormat="1" ht="16.5" customHeight="1">
      <c r="B423" s="109"/>
      <c r="C423" s="148" t="s">
        <v>271</v>
      </c>
      <c r="D423" s="148" t="s">
        <v>323</v>
      </c>
      <c r="E423" s="149" t="s">
        <v>1041</v>
      </c>
      <c r="F423" s="150" t="s">
        <v>1042</v>
      </c>
      <c r="G423" s="151" t="s">
        <v>1</v>
      </c>
      <c r="H423" s="152">
        <v>1</v>
      </c>
      <c r="I423" s="153"/>
      <c r="J423" s="154">
        <f t="shared" si="130"/>
        <v>0</v>
      </c>
      <c r="K423" s="150" t="s">
        <v>1</v>
      </c>
      <c r="L423" s="155"/>
      <c r="M423" s="156" t="s">
        <v>1</v>
      </c>
      <c r="N423" s="157" t="s">
        <v>28</v>
      </c>
      <c r="O423" s="24"/>
      <c r="P423" s="119">
        <f t="shared" si="131"/>
        <v>0</v>
      </c>
      <c r="Q423" s="119">
        <v>0</v>
      </c>
      <c r="R423" s="119">
        <f t="shared" si="132"/>
        <v>0</v>
      </c>
      <c r="S423" s="119">
        <v>0</v>
      </c>
      <c r="T423" s="120">
        <f t="shared" si="133"/>
        <v>0</v>
      </c>
      <c r="AR423" s="12" t="s">
        <v>102</v>
      </c>
      <c r="AT423" s="12" t="s">
        <v>323</v>
      </c>
      <c r="AU423" s="12" t="s">
        <v>42</v>
      </c>
      <c r="AY423" s="12" t="s">
        <v>78</v>
      </c>
      <c r="BE423" s="121">
        <f t="shared" si="134"/>
        <v>0</v>
      </c>
      <c r="BF423" s="121">
        <f t="shared" si="135"/>
        <v>0</v>
      </c>
      <c r="BG423" s="121">
        <f t="shared" si="136"/>
        <v>0</v>
      </c>
      <c r="BH423" s="121">
        <f t="shared" si="137"/>
        <v>0</v>
      </c>
      <c r="BI423" s="121">
        <f t="shared" si="138"/>
        <v>0</v>
      </c>
      <c r="BJ423" s="12" t="s">
        <v>41</v>
      </c>
      <c r="BK423" s="121">
        <f t="shared" si="139"/>
        <v>0</v>
      </c>
      <c r="BL423" s="12" t="s">
        <v>89</v>
      </c>
      <c r="BM423" s="12" t="s">
        <v>1043</v>
      </c>
    </row>
    <row r="424" spans="2:65" s="1" customFormat="1" ht="16.5" customHeight="1">
      <c r="B424" s="109"/>
      <c r="C424" s="148" t="s">
        <v>369</v>
      </c>
      <c r="D424" s="148" t="s">
        <v>323</v>
      </c>
      <c r="E424" s="149" t="s">
        <v>1044</v>
      </c>
      <c r="F424" s="150" t="s">
        <v>1045</v>
      </c>
      <c r="G424" s="151" t="s">
        <v>1</v>
      </c>
      <c r="H424" s="152">
        <v>1</v>
      </c>
      <c r="I424" s="153"/>
      <c r="J424" s="154">
        <f t="shared" si="130"/>
        <v>0</v>
      </c>
      <c r="K424" s="150" t="s">
        <v>1</v>
      </c>
      <c r="L424" s="155"/>
      <c r="M424" s="156" t="s">
        <v>1</v>
      </c>
      <c r="N424" s="157" t="s">
        <v>28</v>
      </c>
      <c r="O424" s="24"/>
      <c r="P424" s="119">
        <f t="shared" si="131"/>
        <v>0</v>
      </c>
      <c r="Q424" s="119">
        <v>0</v>
      </c>
      <c r="R424" s="119">
        <f t="shared" si="132"/>
        <v>0</v>
      </c>
      <c r="S424" s="119">
        <v>0</v>
      </c>
      <c r="T424" s="120">
        <f t="shared" si="133"/>
        <v>0</v>
      </c>
      <c r="AR424" s="12" t="s">
        <v>102</v>
      </c>
      <c r="AT424" s="12" t="s">
        <v>323</v>
      </c>
      <c r="AU424" s="12" t="s">
        <v>42</v>
      </c>
      <c r="AY424" s="12" t="s">
        <v>78</v>
      </c>
      <c r="BE424" s="121">
        <f t="shared" si="134"/>
        <v>0</v>
      </c>
      <c r="BF424" s="121">
        <f t="shared" si="135"/>
        <v>0</v>
      </c>
      <c r="BG424" s="121">
        <f t="shared" si="136"/>
        <v>0</v>
      </c>
      <c r="BH424" s="121">
        <f t="shared" si="137"/>
        <v>0</v>
      </c>
      <c r="BI424" s="121">
        <f t="shared" si="138"/>
        <v>0</v>
      </c>
      <c r="BJ424" s="12" t="s">
        <v>41</v>
      </c>
      <c r="BK424" s="121">
        <f t="shared" si="139"/>
        <v>0</v>
      </c>
      <c r="BL424" s="12" t="s">
        <v>89</v>
      </c>
      <c r="BM424" s="12" t="s">
        <v>1046</v>
      </c>
    </row>
    <row r="425" spans="2:65" s="5" customFormat="1" ht="29.85" customHeight="1">
      <c r="B425" s="98"/>
      <c r="D425" s="99" t="s">
        <v>38</v>
      </c>
      <c r="E425" s="146" t="s">
        <v>88</v>
      </c>
      <c r="F425" s="146" t="s">
        <v>1047</v>
      </c>
      <c r="I425" s="101"/>
      <c r="J425" s="147">
        <f>BK425</f>
        <v>0</v>
      </c>
      <c r="L425" s="98"/>
      <c r="M425" s="103"/>
      <c r="N425" s="104"/>
      <c r="O425" s="104"/>
      <c r="P425" s="105">
        <f>SUM(P426:P436)</f>
        <v>0</v>
      </c>
      <c r="Q425" s="104"/>
      <c r="R425" s="105">
        <f>SUM(R426:R436)</f>
        <v>0</v>
      </c>
      <c r="S425" s="104"/>
      <c r="T425" s="106">
        <f>SUM(T426:T436)</f>
        <v>0</v>
      </c>
      <c r="AR425" s="99" t="s">
        <v>42</v>
      </c>
      <c r="AT425" s="107" t="s">
        <v>38</v>
      </c>
      <c r="AU425" s="107" t="s">
        <v>41</v>
      </c>
      <c r="AY425" s="99" t="s">
        <v>78</v>
      </c>
      <c r="BK425" s="108">
        <f>SUM(BK426:BK436)</f>
        <v>0</v>
      </c>
    </row>
    <row r="426" spans="2:65" s="1" customFormat="1" ht="16.5" customHeight="1">
      <c r="B426" s="109"/>
      <c r="C426" s="148" t="s">
        <v>272</v>
      </c>
      <c r="D426" s="148" t="s">
        <v>323</v>
      </c>
      <c r="E426" s="149" t="s">
        <v>805</v>
      </c>
      <c r="F426" s="150" t="s">
        <v>806</v>
      </c>
      <c r="G426" s="151" t="s">
        <v>1</v>
      </c>
      <c r="H426" s="152">
        <v>2</v>
      </c>
      <c r="I426" s="153"/>
      <c r="J426" s="154">
        <f t="shared" ref="J426:J436" si="140">ROUND(I426*H426,2)</f>
        <v>0</v>
      </c>
      <c r="K426" s="150" t="s">
        <v>1</v>
      </c>
      <c r="L426" s="155"/>
      <c r="M426" s="156" t="s">
        <v>1</v>
      </c>
      <c r="N426" s="157" t="s">
        <v>28</v>
      </c>
      <c r="O426" s="24"/>
      <c r="P426" s="119">
        <f t="shared" ref="P426:P436" si="141">O426*H426</f>
        <v>0</v>
      </c>
      <c r="Q426" s="119">
        <v>0</v>
      </c>
      <c r="R426" s="119">
        <f t="shared" ref="R426:R436" si="142">Q426*H426</f>
        <v>0</v>
      </c>
      <c r="S426" s="119">
        <v>0</v>
      </c>
      <c r="T426" s="120">
        <f t="shared" ref="T426:T436" si="143">S426*H426</f>
        <v>0</v>
      </c>
      <c r="AR426" s="12" t="s">
        <v>102</v>
      </c>
      <c r="AT426" s="12" t="s">
        <v>323</v>
      </c>
      <c r="AU426" s="12" t="s">
        <v>42</v>
      </c>
      <c r="AY426" s="12" t="s">
        <v>78</v>
      </c>
      <c r="BE426" s="121">
        <f t="shared" ref="BE426:BE436" si="144">IF(N426="základní",J426,0)</f>
        <v>0</v>
      </c>
      <c r="BF426" s="121">
        <f t="shared" ref="BF426:BF436" si="145">IF(N426="snížená",J426,0)</f>
        <v>0</v>
      </c>
      <c r="BG426" s="121">
        <f t="shared" ref="BG426:BG436" si="146">IF(N426="zákl. přenesená",J426,0)</f>
        <v>0</v>
      </c>
      <c r="BH426" s="121">
        <f t="shared" ref="BH426:BH436" si="147">IF(N426="sníž. přenesená",J426,0)</f>
        <v>0</v>
      </c>
      <c r="BI426" s="121">
        <f t="shared" ref="BI426:BI436" si="148">IF(N426="nulová",J426,0)</f>
        <v>0</v>
      </c>
      <c r="BJ426" s="12" t="s">
        <v>41</v>
      </c>
      <c r="BK426" s="121">
        <f t="shared" ref="BK426:BK436" si="149">ROUND(I426*H426,2)</f>
        <v>0</v>
      </c>
      <c r="BL426" s="12" t="s">
        <v>89</v>
      </c>
      <c r="BM426" s="12" t="s">
        <v>1048</v>
      </c>
    </row>
    <row r="427" spans="2:65" s="1" customFormat="1" ht="16.5" customHeight="1">
      <c r="B427" s="109"/>
      <c r="C427" s="148" t="s">
        <v>370</v>
      </c>
      <c r="D427" s="148" t="s">
        <v>323</v>
      </c>
      <c r="E427" s="149" t="s">
        <v>808</v>
      </c>
      <c r="F427" s="150" t="s">
        <v>809</v>
      </c>
      <c r="G427" s="151" t="s">
        <v>1</v>
      </c>
      <c r="H427" s="152">
        <v>3</v>
      </c>
      <c r="I427" s="153"/>
      <c r="J427" s="154">
        <f t="shared" si="140"/>
        <v>0</v>
      </c>
      <c r="K427" s="150" t="s">
        <v>1</v>
      </c>
      <c r="L427" s="155"/>
      <c r="M427" s="156" t="s">
        <v>1</v>
      </c>
      <c r="N427" s="157" t="s">
        <v>28</v>
      </c>
      <c r="O427" s="24"/>
      <c r="P427" s="119">
        <f t="shared" si="141"/>
        <v>0</v>
      </c>
      <c r="Q427" s="119">
        <v>0</v>
      </c>
      <c r="R427" s="119">
        <f t="shared" si="142"/>
        <v>0</v>
      </c>
      <c r="S427" s="119">
        <v>0</v>
      </c>
      <c r="T427" s="120">
        <f t="shared" si="143"/>
        <v>0</v>
      </c>
      <c r="AR427" s="12" t="s">
        <v>102</v>
      </c>
      <c r="AT427" s="12" t="s">
        <v>323</v>
      </c>
      <c r="AU427" s="12" t="s">
        <v>42</v>
      </c>
      <c r="AY427" s="12" t="s">
        <v>78</v>
      </c>
      <c r="BE427" s="121">
        <f t="shared" si="144"/>
        <v>0</v>
      </c>
      <c r="BF427" s="121">
        <f t="shared" si="145"/>
        <v>0</v>
      </c>
      <c r="BG427" s="121">
        <f t="shared" si="146"/>
        <v>0</v>
      </c>
      <c r="BH427" s="121">
        <f t="shared" si="147"/>
        <v>0</v>
      </c>
      <c r="BI427" s="121">
        <f t="shared" si="148"/>
        <v>0</v>
      </c>
      <c r="BJ427" s="12" t="s">
        <v>41</v>
      </c>
      <c r="BK427" s="121">
        <f t="shared" si="149"/>
        <v>0</v>
      </c>
      <c r="BL427" s="12" t="s">
        <v>89</v>
      </c>
      <c r="BM427" s="12" t="s">
        <v>1049</v>
      </c>
    </row>
    <row r="428" spans="2:65" s="1" customFormat="1" ht="16.5" customHeight="1">
      <c r="B428" s="109"/>
      <c r="C428" s="148" t="s">
        <v>274</v>
      </c>
      <c r="D428" s="148" t="s">
        <v>323</v>
      </c>
      <c r="E428" s="149" t="s">
        <v>915</v>
      </c>
      <c r="F428" s="150" t="s">
        <v>916</v>
      </c>
      <c r="G428" s="151" t="s">
        <v>1</v>
      </c>
      <c r="H428" s="152">
        <v>1</v>
      </c>
      <c r="I428" s="153"/>
      <c r="J428" s="154">
        <f t="shared" si="140"/>
        <v>0</v>
      </c>
      <c r="K428" s="150" t="s">
        <v>1</v>
      </c>
      <c r="L428" s="155"/>
      <c r="M428" s="156" t="s">
        <v>1</v>
      </c>
      <c r="N428" s="157" t="s">
        <v>28</v>
      </c>
      <c r="O428" s="24"/>
      <c r="P428" s="119">
        <f t="shared" si="141"/>
        <v>0</v>
      </c>
      <c r="Q428" s="119">
        <v>0</v>
      </c>
      <c r="R428" s="119">
        <f t="shared" si="142"/>
        <v>0</v>
      </c>
      <c r="S428" s="119">
        <v>0</v>
      </c>
      <c r="T428" s="120">
        <f t="shared" si="143"/>
        <v>0</v>
      </c>
      <c r="AR428" s="12" t="s">
        <v>102</v>
      </c>
      <c r="AT428" s="12" t="s">
        <v>323</v>
      </c>
      <c r="AU428" s="12" t="s">
        <v>42</v>
      </c>
      <c r="AY428" s="12" t="s">
        <v>78</v>
      </c>
      <c r="BE428" s="121">
        <f t="shared" si="144"/>
        <v>0</v>
      </c>
      <c r="BF428" s="121">
        <f t="shared" si="145"/>
        <v>0</v>
      </c>
      <c r="BG428" s="121">
        <f t="shared" si="146"/>
        <v>0</v>
      </c>
      <c r="BH428" s="121">
        <f t="shared" si="147"/>
        <v>0</v>
      </c>
      <c r="BI428" s="121">
        <f t="shared" si="148"/>
        <v>0</v>
      </c>
      <c r="BJ428" s="12" t="s">
        <v>41</v>
      </c>
      <c r="BK428" s="121">
        <f t="shared" si="149"/>
        <v>0</v>
      </c>
      <c r="BL428" s="12" t="s">
        <v>89</v>
      </c>
      <c r="BM428" s="12" t="s">
        <v>1050</v>
      </c>
    </row>
    <row r="429" spans="2:65" s="1" customFormat="1" ht="16.5" customHeight="1">
      <c r="B429" s="109"/>
      <c r="C429" s="148" t="s">
        <v>371</v>
      </c>
      <c r="D429" s="148" t="s">
        <v>323</v>
      </c>
      <c r="E429" s="149" t="s">
        <v>811</v>
      </c>
      <c r="F429" s="150" t="s">
        <v>812</v>
      </c>
      <c r="G429" s="151" t="s">
        <v>1</v>
      </c>
      <c r="H429" s="152">
        <v>2</v>
      </c>
      <c r="I429" s="153"/>
      <c r="J429" s="154">
        <f t="shared" si="140"/>
        <v>0</v>
      </c>
      <c r="K429" s="150" t="s">
        <v>1</v>
      </c>
      <c r="L429" s="155"/>
      <c r="M429" s="156" t="s">
        <v>1</v>
      </c>
      <c r="N429" s="157" t="s">
        <v>28</v>
      </c>
      <c r="O429" s="24"/>
      <c r="P429" s="119">
        <f t="shared" si="141"/>
        <v>0</v>
      </c>
      <c r="Q429" s="119">
        <v>0</v>
      </c>
      <c r="R429" s="119">
        <f t="shared" si="142"/>
        <v>0</v>
      </c>
      <c r="S429" s="119">
        <v>0</v>
      </c>
      <c r="T429" s="120">
        <f t="shared" si="143"/>
        <v>0</v>
      </c>
      <c r="AR429" s="12" t="s">
        <v>102</v>
      </c>
      <c r="AT429" s="12" t="s">
        <v>323</v>
      </c>
      <c r="AU429" s="12" t="s">
        <v>42</v>
      </c>
      <c r="AY429" s="12" t="s">
        <v>78</v>
      </c>
      <c r="BE429" s="121">
        <f t="shared" si="144"/>
        <v>0</v>
      </c>
      <c r="BF429" s="121">
        <f t="shared" si="145"/>
        <v>0</v>
      </c>
      <c r="BG429" s="121">
        <f t="shared" si="146"/>
        <v>0</v>
      </c>
      <c r="BH429" s="121">
        <f t="shared" si="147"/>
        <v>0</v>
      </c>
      <c r="BI429" s="121">
        <f t="shared" si="148"/>
        <v>0</v>
      </c>
      <c r="BJ429" s="12" t="s">
        <v>41</v>
      </c>
      <c r="BK429" s="121">
        <f t="shared" si="149"/>
        <v>0</v>
      </c>
      <c r="BL429" s="12" t="s">
        <v>89</v>
      </c>
      <c r="BM429" s="12" t="s">
        <v>1051</v>
      </c>
    </row>
    <row r="430" spans="2:65" s="1" customFormat="1" ht="16.5" customHeight="1">
      <c r="B430" s="109"/>
      <c r="C430" s="148" t="s">
        <v>275</v>
      </c>
      <c r="D430" s="148" t="s">
        <v>323</v>
      </c>
      <c r="E430" s="149" t="s">
        <v>814</v>
      </c>
      <c r="F430" s="150" t="s">
        <v>815</v>
      </c>
      <c r="G430" s="151" t="s">
        <v>1</v>
      </c>
      <c r="H430" s="152">
        <v>1</v>
      </c>
      <c r="I430" s="153"/>
      <c r="J430" s="154">
        <f t="shared" si="140"/>
        <v>0</v>
      </c>
      <c r="K430" s="150" t="s">
        <v>1</v>
      </c>
      <c r="L430" s="155"/>
      <c r="M430" s="156" t="s">
        <v>1</v>
      </c>
      <c r="N430" s="157" t="s">
        <v>28</v>
      </c>
      <c r="O430" s="24"/>
      <c r="P430" s="119">
        <f t="shared" si="141"/>
        <v>0</v>
      </c>
      <c r="Q430" s="119">
        <v>0</v>
      </c>
      <c r="R430" s="119">
        <f t="shared" si="142"/>
        <v>0</v>
      </c>
      <c r="S430" s="119">
        <v>0</v>
      </c>
      <c r="T430" s="120">
        <f t="shared" si="143"/>
        <v>0</v>
      </c>
      <c r="AR430" s="12" t="s">
        <v>102</v>
      </c>
      <c r="AT430" s="12" t="s">
        <v>323</v>
      </c>
      <c r="AU430" s="12" t="s">
        <v>42</v>
      </c>
      <c r="AY430" s="12" t="s">
        <v>78</v>
      </c>
      <c r="BE430" s="121">
        <f t="shared" si="144"/>
        <v>0</v>
      </c>
      <c r="BF430" s="121">
        <f t="shared" si="145"/>
        <v>0</v>
      </c>
      <c r="BG430" s="121">
        <f t="shared" si="146"/>
        <v>0</v>
      </c>
      <c r="BH430" s="121">
        <f t="shared" si="147"/>
        <v>0</v>
      </c>
      <c r="BI430" s="121">
        <f t="shared" si="148"/>
        <v>0</v>
      </c>
      <c r="BJ430" s="12" t="s">
        <v>41</v>
      </c>
      <c r="BK430" s="121">
        <f t="shared" si="149"/>
        <v>0</v>
      </c>
      <c r="BL430" s="12" t="s">
        <v>89</v>
      </c>
      <c r="BM430" s="12" t="s">
        <v>1052</v>
      </c>
    </row>
    <row r="431" spans="2:65" s="1" customFormat="1" ht="16.5" customHeight="1">
      <c r="B431" s="109"/>
      <c r="C431" s="148" t="s">
        <v>372</v>
      </c>
      <c r="D431" s="148" t="s">
        <v>323</v>
      </c>
      <c r="E431" s="149" t="s">
        <v>817</v>
      </c>
      <c r="F431" s="150" t="s">
        <v>818</v>
      </c>
      <c r="G431" s="151" t="s">
        <v>1</v>
      </c>
      <c r="H431" s="152">
        <v>1</v>
      </c>
      <c r="I431" s="153"/>
      <c r="J431" s="154">
        <f t="shared" si="140"/>
        <v>0</v>
      </c>
      <c r="K431" s="150" t="s">
        <v>1</v>
      </c>
      <c r="L431" s="155"/>
      <c r="M431" s="156" t="s">
        <v>1</v>
      </c>
      <c r="N431" s="157" t="s">
        <v>28</v>
      </c>
      <c r="O431" s="24"/>
      <c r="P431" s="119">
        <f t="shared" si="141"/>
        <v>0</v>
      </c>
      <c r="Q431" s="119">
        <v>0</v>
      </c>
      <c r="R431" s="119">
        <f t="shared" si="142"/>
        <v>0</v>
      </c>
      <c r="S431" s="119">
        <v>0</v>
      </c>
      <c r="T431" s="120">
        <f t="shared" si="143"/>
        <v>0</v>
      </c>
      <c r="AR431" s="12" t="s">
        <v>102</v>
      </c>
      <c r="AT431" s="12" t="s">
        <v>323</v>
      </c>
      <c r="AU431" s="12" t="s">
        <v>42</v>
      </c>
      <c r="AY431" s="12" t="s">
        <v>78</v>
      </c>
      <c r="BE431" s="121">
        <f t="shared" si="144"/>
        <v>0</v>
      </c>
      <c r="BF431" s="121">
        <f t="shared" si="145"/>
        <v>0</v>
      </c>
      <c r="BG431" s="121">
        <f t="shared" si="146"/>
        <v>0</v>
      </c>
      <c r="BH431" s="121">
        <f t="shared" si="147"/>
        <v>0</v>
      </c>
      <c r="BI431" s="121">
        <f t="shared" si="148"/>
        <v>0</v>
      </c>
      <c r="BJ431" s="12" t="s">
        <v>41</v>
      </c>
      <c r="BK431" s="121">
        <f t="shared" si="149"/>
        <v>0</v>
      </c>
      <c r="BL431" s="12" t="s">
        <v>89</v>
      </c>
      <c r="BM431" s="12" t="s">
        <v>1053</v>
      </c>
    </row>
    <row r="432" spans="2:65" s="1" customFormat="1" ht="16.5" customHeight="1">
      <c r="B432" s="109"/>
      <c r="C432" s="148" t="s">
        <v>277</v>
      </c>
      <c r="D432" s="148" t="s">
        <v>323</v>
      </c>
      <c r="E432" s="149" t="s">
        <v>883</v>
      </c>
      <c r="F432" s="150" t="s">
        <v>884</v>
      </c>
      <c r="G432" s="151" t="s">
        <v>1</v>
      </c>
      <c r="H432" s="152">
        <v>1</v>
      </c>
      <c r="I432" s="153"/>
      <c r="J432" s="154">
        <f t="shared" si="140"/>
        <v>0</v>
      </c>
      <c r="K432" s="150" t="s">
        <v>1</v>
      </c>
      <c r="L432" s="155"/>
      <c r="M432" s="156" t="s">
        <v>1</v>
      </c>
      <c r="N432" s="157" t="s">
        <v>28</v>
      </c>
      <c r="O432" s="24"/>
      <c r="P432" s="119">
        <f t="shared" si="141"/>
        <v>0</v>
      </c>
      <c r="Q432" s="119">
        <v>0</v>
      </c>
      <c r="R432" s="119">
        <f t="shared" si="142"/>
        <v>0</v>
      </c>
      <c r="S432" s="119">
        <v>0</v>
      </c>
      <c r="T432" s="120">
        <f t="shared" si="143"/>
        <v>0</v>
      </c>
      <c r="AR432" s="12" t="s">
        <v>102</v>
      </c>
      <c r="AT432" s="12" t="s">
        <v>323</v>
      </c>
      <c r="AU432" s="12" t="s">
        <v>42</v>
      </c>
      <c r="AY432" s="12" t="s">
        <v>78</v>
      </c>
      <c r="BE432" s="121">
        <f t="shared" si="144"/>
        <v>0</v>
      </c>
      <c r="BF432" s="121">
        <f t="shared" si="145"/>
        <v>0</v>
      </c>
      <c r="BG432" s="121">
        <f t="shared" si="146"/>
        <v>0</v>
      </c>
      <c r="BH432" s="121">
        <f t="shared" si="147"/>
        <v>0</v>
      </c>
      <c r="BI432" s="121">
        <f t="shared" si="148"/>
        <v>0</v>
      </c>
      <c r="BJ432" s="12" t="s">
        <v>41</v>
      </c>
      <c r="BK432" s="121">
        <f t="shared" si="149"/>
        <v>0</v>
      </c>
      <c r="BL432" s="12" t="s">
        <v>89</v>
      </c>
      <c r="BM432" s="12" t="s">
        <v>1054</v>
      </c>
    </row>
    <row r="433" spans="2:65" s="1" customFormat="1" ht="16.5" customHeight="1">
      <c r="B433" s="109"/>
      <c r="C433" s="148" t="s">
        <v>373</v>
      </c>
      <c r="D433" s="148" t="s">
        <v>323</v>
      </c>
      <c r="E433" s="149" t="s">
        <v>904</v>
      </c>
      <c r="F433" s="150" t="s">
        <v>905</v>
      </c>
      <c r="G433" s="151" t="s">
        <v>1</v>
      </c>
      <c r="H433" s="152">
        <v>1</v>
      </c>
      <c r="I433" s="153"/>
      <c r="J433" s="154">
        <f t="shared" si="140"/>
        <v>0</v>
      </c>
      <c r="K433" s="150" t="s">
        <v>1</v>
      </c>
      <c r="L433" s="155"/>
      <c r="M433" s="156" t="s">
        <v>1</v>
      </c>
      <c r="N433" s="157" t="s">
        <v>28</v>
      </c>
      <c r="O433" s="24"/>
      <c r="P433" s="119">
        <f t="shared" si="141"/>
        <v>0</v>
      </c>
      <c r="Q433" s="119">
        <v>0</v>
      </c>
      <c r="R433" s="119">
        <f t="shared" si="142"/>
        <v>0</v>
      </c>
      <c r="S433" s="119">
        <v>0</v>
      </c>
      <c r="T433" s="120">
        <f t="shared" si="143"/>
        <v>0</v>
      </c>
      <c r="AR433" s="12" t="s">
        <v>102</v>
      </c>
      <c r="AT433" s="12" t="s">
        <v>323</v>
      </c>
      <c r="AU433" s="12" t="s">
        <v>42</v>
      </c>
      <c r="AY433" s="12" t="s">
        <v>78</v>
      </c>
      <c r="BE433" s="121">
        <f t="shared" si="144"/>
        <v>0</v>
      </c>
      <c r="BF433" s="121">
        <f t="shared" si="145"/>
        <v>0</v>
      </c>
      <c r="BG433" s="121">
        <f t="shared" si="146"/>
        <v>0</v>
      </c>
      <c r="BH433" s="121">
        <f t="shared" si="147"/>
        <v>0</v>
      </c>
      <c r="BI433" s="121">
        <f t="shared" si="148"/>
        <v>0</v>
      </c>
      <c r="BJ433" s="12" t="s">
        <v>41</v>
      </c>
      <c r="BK433" s="121">
        <f t="shared" si="149"/>
        <v>0</v>
      </c>
      <c r="BL433" s="12" t="s">
        <v>89</v>
      </c>
      <c r="BM433" s="12" t="s">
        <v>1055</v>
      </c>
    </row>
    <row r="434" spans="2:65" s="1" customFormat="1" ht="16.5" customHeight="1">
      <c r="B434" s="109"/>
      <c r="C434" s="148" t="s">
        <v>278</v>
      </c>
      <c r="D434" s="148" t="s">
        <v>323</v>
      </c>
      <c r="E434" s="149" t="s">
        <v>907</v>
      </c>
      <c r="F434" s="150" t="s">
        <v>908</v>
      </c>
      <c r="G434" s="151" t="s">
        <v>1</v>
      </c>
      <c r="H434" s="152">
        <v>1</v>
      </c>
      <c r="I434" s="153"/>
      <c r="J434" s="154">
        <f t="shared" si="140"/>
        <v>0</v>
      </c>
      <c r="K434" s="150" t="s">
        <v>1</v>
      </c>
      <c r="L434" s="155"/>
      <c r="M434" s="156" t="s">
        <v>1</v>
      </c>
      <c r="N434" s="157" t="s">
        <v>28</v>
      </c>
      <c r="O434" s="24"/>
      <c r="P434" s="119">
        <f t="shared" si="141"/>
        <v>0</v>
      </c>
      <c r="Q434" s="119">
        <v>0</v>
      </c>
      <c r="R434" s="119">
        <f t="shared" si="142"/>
        <v>0</v>
      </c>
      <c r="S434" s="119">
        <v>0</v>
      </c>
      <c r="T434" s="120">
        <f t="shared" si="143"/>
        <v>0</v>
      </c>
      <c r="AR434" s="12" t="s">
        <v>102</v>
      </c>
      <c r="AT434" s="12" t="s">
        <v>323</v>
      </c>
      <c r="AU434" s="12" t="s">
        <v>42</v>
      </c>
      <c r="AY434" s="12" t="s">
        <v>78</v>
      </c>
      <c r="BE434" s="121">
        <f t="shared" si="144"/>
        <v>0</v>
      </c>
      <c r="BF434" s="121">
        <f t="shared" si="145"/>
        <v>0</v>
      </c>
      <c r="BG434" s="121">
        <f t="shared" si="146"/>
        <v>0</v>
      </c>
      <c r="BH434" s="121">
        <f t="shared" si="147"/>
        <v>0</v>
      </c>
      <c r="BI434" s="121">
        <f t="shared" si="148"/>
        <v>0</v>
      </c>
      <c r="BJ434" s="12" t="s">
        <v>41</v>
      </c>
      <c r="BK434" s="121">
        <f t="shared" si="149"/>
        <v>0</v>
      </c>
      <c r="BL434" s="12" t="s">
        <v>89</v>
      </c>
      <c r="BM434" s="12" t="s">
        <v>1056</v>
      </c>
    </row>
    <row r="435" spans="2:65" s="1" customFormat="1" ht="16.5" customHeight="1">
      <c r="B435" s="109"/>
      <c r="C435" s="148" t="s">
        <v>374</v>
      </c>
      <c r="D435" s="148" t="s">
        <v>323</v>
      </c>
      <c r="E435" s="149" t="s">
        <v>892</v>
      </c>
      <c r="F435" s="150" t="s">
        <v>893</v>
      </c>
      <c r="G435" s="151" t="s">
        <v>1</v>
      </c>
      <c r="H435" s="152">
        <v>1</v>
      </c>
      <c r="I435" s="153"/>
      <c r="J435" s="154">
        <f t="shared" si="140"/>
        <v>0</v>
      </c>
      <c r="K435" s="150" t="s">
        <v>1</v>
      </c>
      <c r="L435" s="155"/>
      <c r="M435" s="156" t="s">
        <v>1</v>
      </c>
      <c r="N435" s="157" t="s">
        <v>28</v>
      </c>
      <c r="O435" s="24"/>
      <c r="P435" s="119">
        <f t="shared" si="141"/>
        <v>0</v>
      </c>
      <c r="Q435" s="119">
        <v>0</v>
      </c>
      <c r="R435" s="119">
        <f t="shared" si="142"/>
        <v>0</v>
      </c>
      <c r="S435" s="119">
        <v>0</v>
      </c>
      <c r="T435" s="120">
        <f t="shared" si="143"/>
        <v>0</v>
      </c>
      <c r="AR435" s="12" t="s">
        <v>102</v>
      </c>
      <c r="AT435" s="12" t="s">
        <v>323</v>
      </c>
      <c r="AU435" s="12" t="s">
        <v>42</v>
      </c>
      <c r="AY435" s="12" t="s">
        <v>78</v>
      </c>
      <c r="BE435" s="121">
        <f t="shared" si="144"/>
        <v>0</v>
      </c>
      <c r="BF435" s="121">
        <f t="shared" si="145"/>
        <v>0</v>
      </c>
      <c r="BG435" s="121">
        <f t="shared" si="146"/>
        <v>0</v>
      </c>
      <c r="BH435" s="121">
        <f t="shared" si="147"/>
        <v>0</v>
      </c>
      <c r="BI435" s="121">
        <f t="shared" si="148"/>
        <v>0</v>
      </c>
      <c r="BJ435" s="12" t="s">
        <v>41</v>
      </c>
      <c r="BK435" s="121">
        <f t="shared" si="149"/>
        <v>0</v>
      </c>
      <c r="BL435" s="12" t="s">
        <v>89</v>
      </c>
      <c r="BM435" s="12" t="s">
        <v>1057</v>
      </c>
    </row>
    <row r="436" spans="2:65" s="1" customFormat="1" ht="16.5" customHeight="1">
      <c r="B436" s="109"/>
      <c r="C436" s="148" t="s">
        <v>280</v>
      </c>
      <c r="D436" s="148" t="s">
        <v>323</v>
      </c>
      <c r="E436" s="149" t="s">
        <v>820</v>
      </c>
      <c r="F436" s="150" t="s">
        <v>821</v>
      </c>
      <c r="G436" s="151" t="s">
        <v>1</v>
      </c>
      <c r="H436" s="152">
        <v>1</v>
      </c>
      <c r="I436" s="153"/>
      <c r="J436" s="154">
        <f t="shared" si="140"/>
        <v>0</v>
      </c>
      <c r="K436" s="150" t="s">
        <v>1</v>
      </c>
      <c r="L436" s="155"/>
      <c r="M436" s="156" t="s">
        <v>1</v>
      </c>
      <c r="N436" s="157" t="s">
        <v>28</v>
      </c>
      <c r="O436" s="24"/>
      <c r="P436" s="119">
        <f t="shared" si="141"/>
        <v>0</v>
      </c>
      <c r="Q436" s="119">
        <v>0</v>
      </c>
      <c r="R436" s="119">
        <f t="shared" si="142"/>
        <v>0</v>
      </c>
      <c r="S436" s="119">
        <v>0</v>
      </c>
      <c r="T436" s="120">
        <f t="shared" si="143"/>
        <v>0</v>
      </c>
      <c r="AR436" s="12" t="s">
        <v>102</v>
      </c>
      <c r="AT436" s="12" t="s">
        <v>323</v>
      </c>
      <c r="AU436" s="12" t="s">
        <v>42</v>
      </c>
      <c r="AY436" s="12" t="s">
        <v>78</v>
      </c>
      <c r="BE436" s="121">
        <f t="shared" si="144"/>
        <v>0</v>
      </c>
      <c r="BF436" s="121">
        <f t="shared" si="145"/>
        <v>0</v>
      </c>
      <c r="BG436" s="121">
        <f t="shared" si="146"/>
        <v>0</v>
      </c>
      <c r="BH436" s="121">
        <f t="shared" si="147"/>
        <v>0</v>
      </c>
      <c r="BI436" s="121">
        <f t="shared" si="148"/>
        <v>0</v>
      </c>
      <c r="BJ436" s="12" t="s">
        <v>41</v>
      </c>
      <c r="BK436" s="121">
        <f t="shared" si="149"/>
        <v>0</v>
      </c>
      <c r="BL436" s="12" t="s">
        <v>89</v>
      </c>
      <c r="BM436" s="12" t="s">
        <v>1058</v>
      </c>
    </row>
    <row r="437" spans="2:65" s="5" customFormat="1" ht="29.85" customHeight="1">
      <c r="B437" s="98"/>
      <c r="D437" s="99" t="s">
        <v>38</v>
      </c>
      <c r="E437" s="146" t="s">
        <v>5</v>
      </c>
      <c r="F437" s="146" t="s">
        <v>1059</v>
      </c>
      <c r="I437" s="101"/>
      <c r="J437" s="147">
        <f>BK437</f>
        <v>0</v>
      </c>
      <c r="L437" s="98"/>
      <c r="M437" s="103"/>
      <c r="N437" s="104"/>
      <c r="O437" s="104"/>
      <c r="P437" s="105">
        <f>SUM(P438:P458)</f>
        <v>0</v>
      </c>
      <c r="Q437" s="104"/>
      <c r="R437" s="105">
        <f>SUM(R438:R458)</f>
        <v>0</v>
      </c>
      <c r="S437" s="104"/>
      <c r="T437" s="106">
        <f>SUM(T438:T458)</f>
        <v>0</v>
      </c>
      <c r="AR437" s="99" t="s">
        <v>42</v>
      </c>
      <c r="AT437" s="107" t="s">
        <v>38</v>
      </c>
      <c r="AU437" s="107" t="s">
        <v>41</v>
      </c>
      <c r="AY437" s="99" t="s">
        <v>78</v>
      </c>
      <c r="BK437" s="108">
        <f>SUM(BK438:BK458)</f>
        <v>0</v>
      </c>
    </row>
    <row r="438" spans="2:65" s="1" customFormat="1" ht="16.5" customHeight="1">
      <c r="B438" s="109"/>
      <c r="C438" s="148" t="s">
        <v>375</v>
      </c>
      <c r="D438" s="148" t="s">
        <v>323</v>
      </c>
      <c r="E438" s="149" t="s">
        <v>927</v>
      </c>
      <c r="F438" s="150" t="s">
        <v>928</v>
      </c>
      <c r="G438" s="151" t="s">
        <v>1</v>
      </c>
      <c r="H438" s="152">
        <v>1</v>
      </c>
      <c r="I438" s="153"/>
      <c r="J438" s="154">
        <f t="shared" ref="J438:J458" si="150">ROUND(I438*H438,2)</f>
        <v>0</v>
      </c>
      <c r="K438" s="150" t="s">
        <v>1</v>
      </c>
      <c r="L438" s="155"/>
      <c r="M438" s="156" t="s">
        <v>1</v>
      </c>
      <c r="N438" s="157" t="s">
        <v>28</v>
      </c>
      <c r="O438" s="24"/>
      <c r="P438" s="119">
        <f t="shared" ref="P438:P458" si="151">O438*H438</f>
        <v>0</v>
      </c>
      <c r="Q438" s="119">
        <v>0</v>
      </c>
      <c r="R438" s="119">
        <f t="shared" ref="R438:R458" si="152">Q438*H438</f>
        <v>0</v>
      </c>
      <c r="S438" s="119">
        <v>0</v>
      </c>
      <c r="T438" s="120">
        <f t="shared" ref="T438:T458" si="153">S438*H438</f>
        <v>0</v>
      </c>
      <c r="AR438" s="12" t="s">
        <v>102</v>
      </c>
      <c r="AT438" s="12" t="s">
        <v>323</v>
      </c>
      <c r="AU438" s="12" t="s">
        <v>42</v>
      </c>
      <c r="AY438" s="12" t="s">
        <v>78</v>
      </c>
      <c r="BE438" s="121">
        <f t="shared" ref="BE438:BE458" si="154">IF(N438="základní",J438,0)</f>
        <v>0</v>
      </c>
      <c r="BF438" s="121">
        <f t="shared" ref="BF438:BF458" si="155">IF(N438="snížená",J438,0)</f>
        <v>0</v>
      </c>
      <c r="BG438" s="121">
        <f t="shared" ref="BG438:BG458" si="156">IF(N438="zákl. přenesená",J438,0)</f>
        <v>0</v>
      </c>
      <c r="BH438" s="121">
        <f t="shared" ref="BH438:BH458" si="157">IF(N438="sníž. přenesená",J438,0)</f>
        <v>0</v>
      </c>
      <c r="BI438" s="121">
        <f t="shared" ref="BI438:BI458" si="158">IF(N438="nulová",J438,0)</f>
        <v>0</v>
      </c>
      <c r="BJ438" s="12" t="s">
        <v>41</v>
      </c>
      <c r="BK438" s="121">
        <f t="shared" ref="BK438:BK458" si="159">ROUND(I438*H438,2)</f>
        <v>0</v>
      </c>
      <c r="BL438" s="12" t="s">
        <v>89</v>
      </c>
      <c r="BM438" s="12" t="s">
        <v>1060</v>
      </c>
    </row>
    <row r="439" spans="2:65" s="1" customFormat="1" ht="16.5" customHeight="1">
      <c r="B439" s="109"/>
      <c r="C439" s="148" t="s">
        <v>281</v>
      </c>
      <c r="D439" s="148" t="s">
        <v>323</v>
      </c>
      <c r="E439" s="149" t="s">
        <v>853</v>
      </c>
      <c r="F439" s="150" t="s">
        <v>854</v>
      </c>
      <c r="G439" s="151" t="s">
        <v>1</v>
      </c>
      <c r="H439" s="152">
        <v>2</v>
      </c>
      <c r="I439" s="153"/>
      <c r="J439" s="154">
        <f t="shared" si="150"/>
        <v>0</v>
      </c>
      <c r="K439" s="150" t="s">
        <v>1</v>
      </c>
      <c r="L439" s="155"/>
      <c r="M439" s="156" t="s">
        <v>1</v>
      </c>
      <c r="N439" s="157" t="s">
        <v>28</v>
      </c>
      <c r="O439" s="24"/>
      <c r="P439" s="119">
        <f t="shared" si="151"/>
        <v>0</v>
      </c>
      <c r="Q439" s="119">
        <v>0</v>
      </c>
      <c r="R439" s="119">
        <f t="shared" si="152"/>
        <v>0</v>
      </c>
      <c r="S439" s="119">
        <v>0</v>
      </c>
      <c r="T439" s="120">
        <f t="shared" si="153"/>
        <v>0</v>
      </c>
      <c r="AR439" s="12" t="s">
        <v>102</v>
      </c>
      <c r="AT439" s="12" t="s">
        <v>323</v>
      </c>
      <c r="AU439" s="12" t="s">
        <v>42</v>
      </c>
      <c r="AY439" s="12" t="s">
        <v>78</v>
      </c>
      <c r="BE439" s="121">
        <f t="shared" si="154"/>
        <v>0</v>
      </c>
      <c r="BF439" s="121">
        <f t="shared" si="155"/>
        <v>0</v>
      </c>
      <c r="BG439" s="121">
        <f t="shared" si="156"/>
        <v>0</v>
      </c>
      <c r="BH439" s="121">
        <f t="shared" si="157"/>
        <v>0</v>
      </c>
      <c r="BI439" s="121">
        <f t="shared" si="158"/>
        <v>0</v>
      </c>
      <c r="BJ439" s="12" t="s">
        <v>41</v>
      </c>
      <c r="BK439" s="121">
        <f t="shared" si="159"/>
        <v>0</v>
      </c>
      <c r="BL439" s="12" t="s">
        <v>89</v>
      </c>
      <c r="BM439" s="12" t="s">
        <v>1061</v>
      </c>
    </row>
    <row r="440" spans="2:65" s="1" customFormat="1" ht="16.5" customHeight="1">
      <c r="B440" s="109"/>
      <c r="C440" s="148" t="s">
        <v>376</v>
      </c>
      <c r="D440" s="148" t="s">
        <v>323</v>
      </c>
      <c r="E440" s="149" t="s">
        <v>805</v>
      </c>
      <c r="F440" s="150" t="s">
        <v>806</v>
      </c>
      <c r="G440" s="151" t="s">
        <v>1</v>
      </c>
      <c r="H440" s="152">
        <v>3</v>
      </c>
      <c r="I440" s="153"/>
      <c r="J440" s="154">
        <f t="shared" si="150"/>
        <v>0</v>
      </c>
      <c r="K440" s="150" t="s">
        <v>1</v>
      </c>
      <c r="L440" s="155"/>
      <c r="M440" s="156" t="s">
        <v>1</v>
      </c>
      <c r="N440" s="157" t="s">
        <v>28</v>
      </c>
      <c r="O440" s="24"/>
      <c r="P440" s="119">
        <f t="shared" si="151"/>
        <v>0</v>
      </c>
      <c r="Q440" s="119">
        <v>0</v>
      </c>
      <c r="R440" s="119">
        <f t="shared" si="152"/>
        <v>0</v>
      </c>
      <c r="S440" s="119">
        <v>0</v>
      </c>
      <c r="T440" s="120">
        <f t="shared" si="153"/>
        <v>0</v>
      </c>
      <c r="AR440" s="12" t="s">
        <v>102</v>
      </c>
      <c r="AT440" s="12" t="s">
        <v>323</v>
      </c>
      <c r="AU440" s="12" t="s">
        <v>42</v>
      </c>
      <c r="AY440" s="12" t="s">
        <v>78</v>
      </c>
      <c r="BE440" s="121">
        <f t="shared" si="154"/>
        <v>0</v>
      </c>
      <c r="BF440" s="121">
        <f t="shared" si="155"/>
        <v>0</v>
      </c>
      <c r="BG440" s="121">
        <f t="shared" si="156"/>
        <v>0</v>
      </c>
      <c r="BH440" s="121">
        <f t="shared" si="157"/>
        <v>0</v>
      </c>
      <c r="BI440" s="121">
        <f t="shared" si="158"/>
        <v>0</v>
      </c>
      <c r="BJ440" s="12" t="s">
        <v>41</v>
      </c>
      <c r="BK440" s="121">
        <f t="shared" si="159"/>
        <v>0</v>
      </c>
      <c r="BL440" s="12" t="s">
        <v>89</v>
      </c>
      <c r="BM440" s="12" t="s">
        <v>1062</v>
      </c>
    </row>
    <row r="441" spans="2:65" s="1" customFormat="1" ht="16.5" customHeight="1">
      <c r="B441" s="109"/>
      <c r="C441" s="148" t="s">
        <v>283</v>
      </c>
      <c r="D441" s="148" t="s">
        <v>323</v>
      </c>
      <c r="E441" s="149" t="s">
        <v>808</v>
      </c>
      <c r="F441" s="150" t="s">
        <v>809</v>
      </c>
      <c r="G441" s="151" t="s">
        <v>1</v>
      </c>
      <c r="H441" s="152">
        <v>9</v>
      </c>
      <c r="I441" s="153"/>
      <c r="J441" s="154">
        <f t="shared" si="150"/>
        <v>0</v>
      </c>
      <c r="K441" s="150" t="s">
        <v>1</v>
      </c>
      <c r="L441" s="155"/>
      <c r="M441" s="156" t="s">
        <v>1</v>
      </c>
      <c r="N441" s="157" t="s">
        <v>28</v>
      </c>
      <c r="O441" s="24"/>
      <c r="P441" s="119">
        <f t="shared" si="151"/>
        <v>0</v>
      </c>
      <c r="Q441" s="119">
        <v>0</v>
      </c>
      <c r="R441" s="119">
        <f t="shared" si="152"/>
        <v>0</v>
      </c>
      <c r="S441" s="119">
        <v>0</v>
      </c>
      <c r="T441" s="120">
        <f t="shared" si="153"/>
        <v>0</v>
      </c>
      <c r="AR441" s="12" t="s">
        <v>102</v>
      </c>
      <c r="AT441" s="12" t="s">
        <v>323</v>
      </c>
      <c r="AU441" s="12" t="s">
        <v>42</v>
      </c>
      <c r="AY441" s="12" t="s">
        <v>78</v>
      </c>
      <c r="BE441" s="121">
        <f t="shared" si="154"/>
        <v>0</v>
      </c>
      <c r="BF441" s="121">
        <f t="shared" si="155"/>
        <v>0</v>
      </c>
      <c r="BG441" s="121">
        <f t="shared" si="156"/>
        <v>0</v>
      </c>
      <c r="BH441" s="121">
        <f t="shared" si="157"/>
        <v>0</v>
      </c>
      <c r="BI441" s="121">
        <f t="shared" si="158"/>
        <v>0</v>
      </c>
      <c r="BJ441" s="12" t="s">
        <v>41</v>
      </c>
      <c r="BK441" s="121">
        <f t="shared" si="159"/>
        <v>0</v>
      </c>
      <c r="BL441" s="12" t="s">
        <v>89</v>
      </c>
      <c r="BM441" s="12" t="s">
        <v>1063</v>
      </c>
    </row>
    <row r="442" spans="2:65" s="1" customFormat="1" ht="16.5" customHeight="1">
      <c r="B442" s="109"/>
      <c r="C442" s="148" t="s">
        <v>377</v>
      </c>
      <c r="D442" s="148" t="s">
        <v>323</v>
      </c>
      <c r="E442" s="149" t="s">
        <v>932</v>
      </c>
      <c r="F442" s="150" t="s">
        <v>933</v>
      </c>
      <c r="G442" s="151" t="s">
        <v>1</v>
      </c>
      <c r="H442" s="152">
        <v>1</v>
      </c>
      <c r="I442" s="153"/>
      <c r="J442" s="154">
        <f t="shared" si="150"/>
        <v>0</v>
      </c>
      <c r="K442" s="150" t="s">
        <v>1</v>
      </c>
      <c r="L442" s="155"/>
      <c r="M442" s="156" t="s">
        <v>1</v>
      </c>
      <c r="N442" s="157" t="s">
        <v>28</v>
      </c>
      <c r="O442" s="24"/>
      <c r="P442" s="119">
        <f t="shared" si="151"/>
        <v>0</v>
      </c>
      <c r="Q442" s="119">
        <v>0</v>
      </c>
      <c r="R442" s="119">
        <f t="shared" si="152"/>
        <v>0</v>
      </c>
      <c r="S442" s="119">
        <v>0</v>
      </c>
      <c r="T442" s="120">
        <f t="shared" si="153"/>
        <v>0</v>
      </c>
      <c r="AR442" s="12" t="s">
        <v>102</v>
      </c>
      <c r="AT442" s="12" t="s">
        <v>323</v>
      </c>
      <c r="AU442" s="12" t="s">
        <v>42</v>
      </c>
      <c r="AY442" s="12" t="s">
        <v>78</v>
      </c>
      <c r="BE442" s="121">
        <f t="shared" si="154"/>
        <v>0</v>
      </c>
      <c r="BF442" s="121">
        <f t="shared" si="155"/>
        <v>0</v>
      </c>
      <c r="BG442" s="121">
        <f t="shared" si="156"/>
        <v>0</v>
      </c>
      <c r="BH442" s="121">
        <f t="shared" si="157"/>
        <v>0</v>
      </c>
      <c r="BI442" s="121">
        <f t="shared" si="158"/>
        <v>0</v>
      </c>
      <c r="BJ442" s="12" t="s">
        <v>41</v>
      </c>
      <c r="BK442" s="121">
        <f t="shared" si="159"/>
        <v>0</v>
      </c>
      <c r="BL442" s="12" t="s">
        <v>89</v>
      </c>
      <c r="BM442" s="12" t="s">
        <v>1064</v>
      </c>
    </row>
    <row r="443" spans="2:65" s="1" customFormat="1" ht="16.5" customHeight="1">
      <c r="B443" s="109"/>
      <c r="C443" s="148" t="s">
        <v>284</v>
      </c>
      <c r="D443" s="148" t="s">
        <v>323</v>
      </c>
      <c r="E443" s="149" t="s">
        <v>915</v>
      </c>
      <c r="F443" s="150" t="s">
        <v>916</v>
      </c>
      <c r="G443" s="151" t="s">
        <v>1</v>
      </c>
      <c r="H443" s="152">
        <v>5</v>
      </c>
      <c r="I443" s="153"/>
      <c r="J443" s="154">
        <f t="shared" si="150"/>
        <v>0</v>
      </c>
      <c r="K443" s="150" t="s">
        <v>1</v>
      </c>
      <c r="L443" s="155"/>
      <c r="M443" s="156" t="s">
        <v>1</v>
      </c>
      <c r="N443" s="157" t="s">
        <v>28</v>
      </c>
      <c r="O443" s="24"/>
      <c r="P443" s="119">
        <f t="shared" si="151"/>
        <v>0</v>
      </c>
      <c r="Q443" s="119">
        <v>0</v>
      </c>
      <c r="R443" s="119">
        <f t="shared" si="152"/>
        <v>0</v>
      </c>
      <c r="S443" s="119">
        <v>0</v>
      </c>
      <c r="T443" s="120">
        <f t="shared" si="153"/>
        <v>0</v>
      </c>
      <c r="AR443" s="12" t="s">
        <v>102</v>
      </c>
      <c r="AT443" s="12" t="s">
        <v>323</v>
      </c>
      <c r="AU443" s="12" t="s">
        <v>42</v>
      </c>
      <c r="AY443" s="12" t="s">
        <v>78</v>
      </c>
      <c r="BE443" s="121">
        <f t="shared" si="154"/>
        <v>0</v>
      </c>
      <c r="BF443" s="121">
        <f t="shared" si="155"/>
        <v>0</v>
      </c>
      <c r="BG443" s="121">
        <f t="shared" si="156"/>
        <v>0</v>
      </c>
      <c r="BH443" s="121">
        <f t="shared" si="157"/>
        <v>0</v>
      </c>
      <c r="BI443" s="121">
        <f t="shared" si="158"/>
        <v>0</v>
      </c>
      <c r="BJ443" s="12" t="s">
        <v>41</v>
      </c>
      <c r="BK443" s="121">
        <f t="shared" si="159"/>
        <v>0</v>
      </c>
      <c r="BL443" s="12" t="s">
        <v>89</v>
      </c>
      <c r="BM443" s="12" t="s">
        <v>1065</v>
      </c>
    </row>
    <row r="444" spans="2:65" s="1" customFormat="1" ht="16.5" customHeight="1">
      <c r="B444" s="109"/>
      <c r="C444" s="148" t="s">
        <v>378</v>
      </c>
      <c r="D444" s="148" t="s">
        <v>323</v>
      </c>
      <c r="E444" s="149" t="s">
        <v>935</v>
      </c>
      <c r="F444" s="150" t="s">
        <v>936</v>
      </c>
      <c r="G444" s="151" t="s">
        <v>1</v>
      </c>
      <c r="H444" s="152">
        <v>2</v>
      </c>
      <c r="I444" s="153"/>
      <c r="J444" s="154">
        <f t="shared" si="150"/>
        <v>0</v>
      </c>
      <c r="K444" s="150" t="s">
        <v>1</v>
      </c>
      <c r="L444" s="155"/>
      <c r="M444" s="156" t="s">
        <v>1</v>
      </c>
      <c r="N444" s="157" t="s">
        <v>28</v>
      </c>
      <c r="O444" s="24"/>
      <c r="P444" s="119">
        <f t="shared" si="151"/>
        <v>0</v>
      </c>
      <c r="Q444" s="119">
        <v>0</v>
      </c>
      <c r="R444" s="119">
        <f t="shared" si="152"/>
        <v>0</v>
      </c>
      <c r="S444" s="119">
        <v>0</v>
      </c>
      <c r="T444" s="120">
        <f t="shared" si="153"/>
        <v>0</v>
      </c>
      <c r="AR444" s="12" t="s">
        <v>102</v>
      </c>
      <c r="AT444" s="12" t="s">
        <v>323</v>
      </c>
      <c r="AU444" s="12" t="s">
        <v>42</v>
      </c>
      <c r="AY444" s="12" t="s">
        <v>78</v>
      </c>
      <c r="BE444" s="121">
        <f t="shared" si="154"/>
        <v>0</v>
      </c>
      <c r="BF444" s="121">
        <f t="shared" si="155"/>
        <v>0</v>
      </c>
      <c r="BG444" s="121">
        <f t="shared" si="156"/>
        <v>0</v>
      </c>
      <c r="BH444" s="121">
        <f t="shared" si="157"/>
        <v>0</v>
      </c>
      <c r="BI444" s="121">
        <f t="shared" si="158"/>
        <v>0</v>
      </c>
      <c r="BJ444" s="12" t="s">
        <v>41</v>
      </c>
      <c r="BK444" s="121">
        <f t="shared" si="159"/>
        <v>0</v>
      </c>
      <c r="BL444" s="12" t="s">
        <v>89</v>
      </c>
      <c r="BM444" s="12" t="s">
        <v>1066</v>
      </c>
    </row>
    <row r="445" spans="2:65" s="1" customFormat="1" ht="16.5" customHeight="1">
      <c r="B445" s="109"/>
      <c r="C445" s="148" t="s">
        <v>286</v>
      </c>
      <c r="D445" s="148" t="s">
        <v>323</v>
      </c>
      <c r="E445" s="149" t="s">
        <v>1067</v>
      </c>
      <c r="F445" s="150" t="s">
        <v>1068</v>
      </c>
      <c r="G445" s="151" t="s">
        <v>1</v>
      </c>
      <c r="H445" s="152">
        <v>1</v>
      </c>
      <c r="I445" s="153"/>
      <c r="J445" s="154">
        <f t="shared" si="150"/>
        <v>0</v>
      </c>
      <c r="K445" s="150" t="s">
        <v>1</v>
      </c>
      <c r="L445" s="155"/>
      <c r="M445" s="156" t="s">
        <v>1</v>
      </c>
      <c r="N445" s="157" t="s">
        <v>28</v>
      </c>
      <c r="O445" s="24"/>
      <c r="P445" s="119">
        <f t="shared" si="151"/>
        <v>0</v>
      </c>
      <c r="Q445" s="119">
        <v>0</v>
      </c>
      <c r="R445" s="119">
        <f t="shared" si="152"/>
        <v>0</v>
      </c>
      <c r="S445" s="119">
        <v>0</v>
      </c>
      <c r="T445" s="120">
        <f t="shared" si="153"/>
        <v>0</v>
      </c>
      <c r="AR445" s="12" t="s">
        <v>102</v>
      </c>
      <c r="AT445" s="12" t="s">
        <v>323</v>
      </c>
      <c r="AU445" s="12" t="s">
        <v>42</v>
      </c>
      <c r="AY445" s="12" t="s">
        <v>78</v>
      </c>
      <c r="BE445" s="121">
        <f t="shared" si="154"/>
        <v>0</v>
      </c>
      <c r="BF445" s="121">
        <f t="shared" si="155"/>
        <v>0</v>
      </c>
      <c r="BG445" s="121">
        <f t="shared" si="156"/>
        <v>0</v>
      </c>
      <c r="BH445" s="121">
        <f t="shared" si="157"/>
        <v>0</v>
      </c>
      <c r="BI445" s="121">
        <f t="shared" si="158"/>
        <v>0</v>
      </c>
      <c r="BJ445" s="12" t="s">
        <v>41</v>
      </c>
      <c r="BK445" s="121">
        <f t="shared" si="159"/>
        <v>0</v>
      </c>
      <c r="BL445" s="12" t="s">
        <v>89</v>
      </c>
      <c r="BM445" s="12" t="s">
        <v>1069</v>
      </c>
    </row>
    <row r="446" spans="2:65" s="1" customFormat="1" ht="16.5" customHeight="1">
      <c r="B446" s="109"/>
      <c r="C446" s="148" t="s">
        <v>379</v>
      </c>
      <c r="D446" s="148" t="s">
        <v>323</v>
      </c>
      <c r="E446" s="149" t="s">
        <v>864</v>
      </c>
      <c r="F446" s="150" t="s">
        <v>865</v>
      </c>
      <c r="G446" s="151" t="s">
        <v>1</v>
      </c>
      <c r="H446" s="152">
        <v>3</v>
      </c>
      <c r="I446" s="153"/>
      <c r="J446" s="154">
        <f t="shared" si="150"/>
        <v>0</v>
      </c>
      <c r="K446" s="150" t="s">
        <v>1</v>
      </c>
      <c r="L446" s="155"/>
      <c r="M446" s="156" t="s">
        <v>1</v>
      </c>
      <c r="N446" s="157" t="s">
        <v>28</v>
      </c>
      <c r="O446" s="24"/>
      <c r="P446" s="119">
        <f t="shared" si="151"/>
        <v>0</v>
      </c>
      <c r="Q446" s="119">
        <v>0</v>
      </c>
      <c r="R446" s="119">
        <f t="shared" si="152"/>
        <v>0</v>
      </c>
      <c r="S446" s="119">
        <v>0</v>
      </c>
      <c r="T446" s="120">
        <f t="shared" si="153"/>
        <v>0</v>
      </c>
      <c r="AR446" s="12" t="s">
        <v>102</v>
      </c>
      <c r="AT446" s="12" t="s">
        <v>323</v>
      </c>
      <c r="AU446" s="12" t="s">
        <v>42</v>
      </c>
      <c r="AY446" s="12" t="s">
        <v>78</v>
      </c>
      <c r="BE446" s="121">
        <f t="shared" si="154"/>
        <v>0</v>
      </c>
      <c r="BF446" s="121">
        <f t="shared" si="155"/>
        <v>0</v>
      </c>
      <c r="BG446" s="121">
        <f t="shared" si="156"/>
        <v>0</v>
      </c>
      <c r="BH446" s="121">
        <f t="shared" si="157"/>
        <v>0</v>
      </c>
      <c r="BI446" s="121">
        <f t="shared" si="158"/>
        <v>0</v>
      </c>
      <c r="BJ446" s="12" t="s">
        <v>41</v>
      </c>
      <c r="BK446" s="121">
        <f t="shared" si="159"/>
        <v>0</v>
      </c>
      <c r="BL446" s="12" t="s">
        <v>89</v>
      </c>
      <c r="BM446" s="12" t="s">
        <v>1070</v>
      </c>
    </row>
    <row r="447" spans="2:65" s="1" customFormat="1" ht="16.5" customHeight="1">
      <c r="B447" s="109"/>
      <c r="C447" s="148" t="s">
        <v>287</v>
      </c>
      <c r="D447" s="148" t="s">
        <v>323</v>
      </c>
      <c r="E447" s="149" t="s">
        <v>1071</v>
      </c>
      <c r="F447" s="150" t="s">
        <v>1072</v>
      </c>
      <c r="G447" s="151" t="s">
        <v>1</v>
      </c>
      <c r="H447" s="152">
        <v>1</v>
      </c>
      <c r="I447" s="153"/>
      <c r="J447" s="154">
        <f t="shared" si="150"/>
        <v>0</v>
      </c>
      <c r="K447" s="150" t="s">
        <v>1</v>
      </c>
      <c r="L447" s="155"/>
      <c r="M447" s="156" t="s">
        <v>1</v>
      </c>
      <c r="N447" s="157" t="s">
        <v>28</v>
      </c>
      <c r="O447" s="24"/>
      <c r="P447" s="119">
        <f t="shared" si="151"/>
        <v>0</v>
      </c>
      <c r="Q447" s="119">
        <v>0</v>
      </c>
      <c r="R447" s="119">
        <f t="shared" si="152"/>
        <v>0</v>
      </c>
      <c r="S447" s="119">
        <v>0</v>
      </c>
      <c r="T447" s="120">
        <f t="shared" si="153"/>
        <v>0</v>
      </c>
      <c r="AR447" s="12" t="s">
        <v>102</v>
      </c>
      <c r="AT447" s="12" t="s">
        <v>323</v>
      </c>
      <c r="AU447" s="12" t="s">
        <v>42</v>
      </c>
      <c r="AY447" s="12" t="s">
        <v>78</v>
      </c>
      <c r="BE447" s="121">
        <f t="shared" si="154"/>
        <v>0</v>
      </c>
      <c r="BF447" s="121">
        <f t="shared" si="155"/>
        <v>0</v>
      </c>
      <c r="BG447" s="121">
        <f t="shared" si="156"/>
        <v>0</v>
      </c>
      <c r="BH447" s="121">
        <f t="shared" si="157"/>
        <v>0</v>
      </c>
      <c r="BI447" s="121">
        <f t="shared" si="158"/>
        <v>0</v>
      </c>
      <c r="BJ447" s="12" t="s">
        <v>41</v>
      </c>
      <c r="BK447" s="121">
        <f t="shared" si="159"/>
        <v>0</v>
      </c>
      <c r="BL447" s="12" t="s">
        <v>89</v>
      </c>
      <c r="BM447" s="12" t="s">
        <v>1073</v>
      </c>
    </row>
    <row r="448" spans="2:65" s="1" customFormat="1" ht="16.5" customHeight="1">
      <c r="B448" s="109"/>
      <c r="C448" s="148" t="s">
        <v>380</v>
      </c>
      <c r="D448" s="148" t="s">
        <v>323</v>
      </c>
      <c r="E448" s="149" t="s">
        <v>811</v>
      </c>
      <c r="F448" s="150" t="s">
        <v>812</v>
      </c>
      <c r="G448" s="151" t="s">
        <v>1</v>
      </c>
      <c r="H448" s="152">
        <v>16</v>
      </c>
      <c r="I448" s="153"/>
      <c r="J448" s="154">
        <f t="shared" si="150"/>
        <v>0</v>
      </c>
      <c r="K448" s="150" t="s">
        <v>1</v>
      </c>
      <c r="L448" s="155"/>
      <c r="M448" s="156" t="s">
        <v>1</v>
      </c>
      <c r="N448" s="157" t="s">
        <v>28</v>
      </c>
      <c r="O448" s="24"/>
      <c r="P448" s="119">
        <f t="shared" si="151"/>
        <v>0</v>
      </c>
      <c r="Q448" s="119">
        <v>0</v>
      </c>
      <c r="R448" s="119">
        <f t="shared" si="152"/>
        <v>0</v>
      </c>
      <c r="S448" s="119">
        <v>0</v>
      </c>
      <c r="T448" s="120">
        <f t="shared" si="153"/>
        <v>0</v>
      </c>
      <c r="AR448" s="12" t="s">
        <v>102</v>
      </c>
      <c r="AT448" s="12" t="s">
        <v>323</v>
      </c>
      <c r="AU448" s="12" t="s">
        <v>42</v>
      </c>
      <c r="AY448" s="12" t="s">
        <v>78</v>
      </c>
      <c r="BE448" s="121">
        <f t="shared" si="154"/>
        <v>0</v>
      </c>
      <c r="BF448" s="121">
        <f t="shared" si="155"/>
        <v>0</v>
      </c>
      <c r="BG448" s="121">
        <f t="shared" si="156"/>
        <v>0</v>
      </c>
      <c r="BH448" s="121">
        <f t="shared" si="157"/>
        <v>0</v>
      </c>
      <c r="BI448" s="121">
        <f t="shared" si="158"/>
        <v>0</v>
      </c>
      <c r="BJ448" s="12" t="s">
        <v>41</v>
      </c>
      <c r="BK448" s="121">
        <f t="shared" si="159"/>
        <v>0</v>
      </c>
      <c r="BL448" s="12" t="s">
        <v>89</v>
      </c>
      <c r="BM448" s="12" t="s">
        <v>1074</v>
      </c>
    </row>
    <row r="449" spans="2:65" s="1" customFormat="1" ht="16.5" customHeight="1">
      <c r="B449" s="109"/>
      <c r="C449" s="148" t="s">
        <v>289</v>
      </c>
      <c r="D449" s="148" t="s">
        <v>323</v>
      </c>
      <c r="E449" s="149" t="s">
        <v>1075</v>
      </c>
      <c r="F449" s="150" t="s">
        <v>1076</v>
      </c>
      <c r="G449" s="151" t="s">
        <v>1</v>
      </c>
      <c r="H449" s="152">
        <v>3</v>
      </c>
      <c r="I449" s="153"/>
      <c r="J449" s="154">
        <f t="shared" si="150"/>
        <v>0</v>
      </c>
      <c r="K449" s="150" t="s">
        <v>1</v>
      </c>
      <c r="L449" s="155"/>
      <c r="M449" s="156" t="s">
        <v>1</v>
      </c>
      <c r="N449" s="157" t="s">
        <v>28</v>
      </c>
      <c r="O449" s="24"/>
      <c r="P449" s="119">
        <f t="shared" si="151"/>
        <v>0</v>
      </c>
      <c r="Q449" s="119">
        <v>0</v>
      </c>
      <c r="R449" s="119">
        <f t="shared" si="152"/>
        <v>0</v>
      </c>
      <c r="S449" s="119">
        <v>0</v>
      </c>
      <c r="T449" s="120">
        <f t="shared" si="153"/>
        <v>0</v>
      </c>
      <c r="AR449" s="12" t="s">
        <v>102</v>
      </c>
      <c r="AT449" s="12" t="s">
        <v>323</v>
      </c>
      <c r="AU449" s="12" t="s">
        <v>42</v>
      </c>
      <c r="AY449" s="12" t="s">
        <v>78</v>
      </c>
      <c r="BE449" s="121">
        <f t="shared" si="154"/>
        <v>0</v>
      </c>
      <c r="BF449" s="121">
        <f t="shared" si="155"/>
        <v>0</v>
      </c>
      <c r="BG449" s="121">
        <f t="shared" si="156"/>
        <v>0</v>
      </c>
      <c r="BH449" s="121">
        <f t="shared" si="157"/>
        <v>0</v>
      </c>
      <c r="BI449" s="121">
        <f t="shared" si="158"/>
        <v>0</v>
      </c>
      <c r="BJ449" s="12" t="s">
        <v>41</v>
      </c>
      <c r="BK449" s="121">
        <f t="shared" si="159"/>
        <v>0</v>
      </c>
      <c r="BL449" s="12" t="s">
        <v>89</v>
      </c>
      <c r="BM449" s="12" t="s">
        <v>1077</v>
      </c>
    </row>
    <row r="450" spans="2:65" s="1" customFormat="1" ht="16.5" customHeight="1">
      <c r="B450" s="109"/>
      <c r="C450" s="148" t="s">
        <v>381</v>
      </c>
      <c r="D450" s="148" t="s">
        <v>323</v>
      </c>
      <c r="E450" s="149" t="s">
        <v>1078</v>
      </c>
      <c r="F450" s="150" t="s">
        <v>1079</v>
      </c>
      <c r="G450" s="151" t="s">
        <v>1</v>
      </c>
      <c r="H450" s="152">
        <v>1</v>
      </c>
      <c r="I450" s="153"/>
      <c r="J450" s="154">
        <f t="shared" si="150"/>
        <v>0</v>
      </c>
      <c r="K450" s="150" t="s">
        <v>1</v>
      </c>
      <c r="L450" s="155"/>
      <c r="M450" s="156" t="s">
        <v>1</v>
      </c>
      <c r="N450" s="157" t="s">
        <v>28</v>
      </c>
      <c r="O450" s="24"/>
      <c r="P450" s="119">
        <f t="shared" si="151"/>
        <v>0</v>
      </c>
      <c r="Q450" s="119">
        <v>0</v>
      </c>
      <c r="R450" s="119">
        <f t="shared" si="152"/>
        <v>0</v>
      </c>
      <c r="S450" s="119">
        <v>0</v>
      </c>
      <c r="T450" s="120">
        <f t="shared" si="153"/>
        <v>0</v>
      </c>
      <c r="AR450" s="12" t="s">
        <v>102</v>
      </c>
      <c r="AT450" s="12" t="s">
        <v>323</v>
      </c>
      <c r="AU450" s="12" t="s">
        <v>42</v>
      </c>
      <c r="AY450" s="12" t="s">
        <v>78</v>
      </c>
      <c r="BE450" s="121">
        <f t="shared" si="154"/>
        <v>0</v>
      </c>
      <c r="BF450" s="121">
        <f t="shared" si="155"/>
        <v>0</v>
      </c>
      <c r="BG450" s="121">
        <f t="shared" si="156"/>
        <v>0</v>
      </c>
      <c r="BH450" s="121">
        <f t="shared" si="157"/>
        <v>0</v>
      </c>
      <c r="BI450" s="121">
        <f t="shared" si="158"/>
        <v>0</v>
      </c>
      <c r="BJ450" s="12" t="s">
        <v>41</v>
      </c>
      <c r="BK450" s="121">
        <f t="shared" si="159"/>
        <v>0</v>
      </c>
      <c r="BL450" s="12" t="s">
        <v>89</v>
      </c>
      <c r="BM450" s="12" t="s">
        <v>1080</v>
      </c>
    </row>
    <row r="451" spans="2:65" s="1" customFormat="1" ht="16.5" customHeight="1">
      <c r="B451" s="109"/>
      <c r="C451" s="148" t="s">
        <v>290</v>
      </c>
      <c r="D451" s="148" t="s">
        <v>323</v>
      </c>
      <c r="E451" s="149" t="s">
        <v>1081</v>
      </c>
      <c r="F451" s="150" t="s">
        <v>1082</v>
      </c>
      <c r="G451" s="151" t="s">
        <v>1</v>
      </c>
      <c r="H451" s="152">
        <v>1</v>
      </c>
      <c r="I451" s="153"/>
      <c r="J451" s="154">
        <f t="shared" si="150"/>
        <v>0</v>
      </c>
      <c r="K451" s="150" t="s">
        <v>1</v>
      </c>
      <c r="L451" s="155"/>
      <c r="M451" s="156" t="s">
        <v>1</v>
      </c>
      <c r="N451" s="157" t="s">
        <v>28</v>
      </c>
      <c r="O451" s="24"/>
      <c r="P451" s="119">
        <f t="shared" si="151"/>
        <v>0</v>
      </c>
      <c r="Q451" s="119">
        <v>0</v>
      </c>
      <c r="R451" s="119">
        <f t="shared" si="152"/>
        <v>0</v>
      </c>
      <c r="S451" s="119">
        <v>0</v>
      </c>
      <c r="T451" s="120">
        <f t="shared" si="153"/>
        <v>0</v>
      </c>
      <c r="AR451" s="12" t="s">
        <v>102</v>
      </c>
      <c r="AT451" s="12" t="s">
        <v>323</v>
      </c>
      <c r="AU451" s="12" t="s">
        <v>42</v>
      </c>
      <c r="AY451" s="12" t="s">
        <v>78</v>
      </c>
      <c r="BE451" s="121">
        <f t="shared" si="154"/>
        <v>0</v>
      </c>
      <c r="BF451" s="121">
        <f t="shared" si="155"/>
        <v>0</v>
      </c>
      <c r="BG451" s="121">
        <f t="shared" si="156"/>
        <v>0</v>
      </c>
      <c r="BH451" s="121">
        <f t="shared" si="157"/>
        <v>0</v>
      </c>
      <c r="BI451" s="121">
        <f t="shared" si="158"/>
        <v>0</v>
      </c>
      <c r="BJ451" s="12" t="s">
        <v>41</v>
      </c>
      <c r="BK451" s="121">
        <f t="shared" si="159"/>
        <v>0</v>
      </c>
      <c r="BL451" s="12" t="s">
        <v>89</v>
      </c>
      <c r="BM451" s="12" t="s">
        <v>1083</v>
      </c>
    </row>
    <row r="452" spans="2:65" s="1" customFormat="1" ht="16.5" customHeight="1">
      <c r="B452" s="109"/>
      <c r="C452" s="148" t="s">
        <v>382</v>
      </c>
      <c r="D452" s="148" t="s">
        <v>323</v>
      </c>
      <c r="E452" s="149" t="s">
        <v>945</v>
      </c>
      <c r="F452" s="150" t="s">
        <v>946</v>
      </c>
      <c r="G452" s="151" t="s">
        <v>1</v>
      </c>
      <c r="H452" s="152">
        <v>2</v>
      </c>
      <c r="I452" s="153"/>
      <c r="J452" s="154">
        <f t="shared" si="150"/>
        <v>0</v>
      </c>
      <c r="K452" s="150" t="s">
        <v>1</v>
      </c>
      <c r="L452" s="155"/>
      <c r="M452" s="156" t="s">
        <v>1</v>
      </c>
      <c r="N452" s="157" t="s">
        <v>28</v>
      </c>
      <c r="O452" s="24"/>
      <c r="P452" s="119">
        <f t="shared" si="151"/>
        <v>0</v>
      </c>
      <c r="Q452" s="119">
        <v>0</v>
      </c>
      <c r="R452" s="119">
        <f t="shared" si="152"/>
        <v>0</v>
      </c>
      <c r="S452" s="119">
        <v>0</v>
      </c>
      <c r="T452" s="120">
        <f t="shared" si="153"/>
        <v>0</v>
      </c>
      <c r="AR452" s="12" t="s">
        <v>102</v>
      </c>
      <c r="AT452" s="12" t="s">
        <v>323</v>
      </c>
      <c r="AU452" s="12" t="s">
        <v>42</v>
      </c>
      <c r="AY452" s="12" t="s">
        <v>78</v>
      </c>
      <c r="BE452" s="121">
        <f t="shared" si="154"/>
        <v>0</v>
      </c>
      <c r="BF452" s="121">
        <f t="shared" si="155"/>
        <v>0</v>
      </c>
      <c r="BG452" s="121">
        <f t="shared" si="156"/>
        <v>0</v>
      </c>
      <c r="BH452" s="121">
        <f t="shared" si="157"/>
        <v>0</v>
      </c>
      <c r="BI452" s="121">
        <f t="shared" si="158"/>
        <v>0</v>
      </c>
      <c r="BJ452" s="12" t="s">
        <v>41</v>
      </c>
      <c r="BK452" s="121">
        <f t="shared" si="159"/>
        <v>0</v>
      </c>
      <c r="BL452" s="12" t="s">
        <v>89</v>
      </c>
      <c r="BM452" s="12" t="s">
        <v>1084</v>
      </c>
    </row>
    <row r="453" spans="2:65" s="1" customFormat="1" ht="16.5" customHeight="1">
      <c r="B453" s="109"/>
      <c r="C453" s="148" t="s">
        <v>292</v>
      </c>
      <c r="D453" s="148" t="s">
        <v>323</v>
      </c>
      <c r="E453" s="149" t="s">
        <v>1085</v>
      </c>
      <c r="F453" s="150" t="s">
        <v>1086</v>
      </c>
      <c r="G453" s="151" t="s">
        <v>1</v>
      </c>
      <c r="H453" s="152">
        <v>2</v>
      </c>
      <c r="I453" s="153"/>
      <c r="J453" s="154">
        <f t="shared" si="150"/>
        <v>0</v>
      </c>
      <c r="K453" s="150" t="s">
        <v>1</v>
      </c>
      <c r="L453" s="155"/>
      <c r="M453" s="156" t="s">
        <v>1</v>
      </c>
      <c r="N453" s="157" t="s">
        <v>28</v>
      </c>
      <c r="O453" s="24"/>
      <c r="P453" s="119">
        <f t="shared" si="151"/>
        <v>0</v>
      </c>
      <c r="Q453" s="119">
        <v>0</v>
      </c>
      <c r="R453" s="119">
        <f t="shared" si="152"/>
        <v>0</v>
      </c>
      <c r="S453" s="119">
        <v>0</v>
      </c>
      <c r="T453" s="120">
        <f t="shared" si="153"/>
        <v>0</v>
      </c>
      <c r="AR453" s="12" t="s">
        <v>102</v>
      </c>
      <c r="AT453" s="12" t="s">
        <v>323</v>
      </c>
      <c r="AU453" s="12" t="s">
        <v>42</v>
      </c>
      <c r="AY453" s="12" t="s">
        <v>78</v>
      </c>
      <c r="BE453" s="121">
        <f t="shared" si="154"/>
        <v>0</v>
      </c>
      <c r="BF453" s="121">
        <f t="shared" si="155"/>
        <v>0</v>
      </c>
      <c r="BG453" s="121">
        <f t="shared" si="156"/>
        <v>0</v>
      </c>
      <c r="BH453" s="121">
        <f t="shared" si="157"/>
        <v>0</v>
      </c>
      <c r="BI453" s="121">
        <f t="shared" si="158"/>
        <v>0</v>
      </c>
      <c r="BJ453" s="12" t="s">
        <v>41</v>
      </c>
      <c r="BK453" s="121">
        <f t="shared" si="159"/>
        <v>0</v>
      </c>
      <c r="BL453" s="12" t="s">
        <v>89</v>
      </c>
      <c r="BM453" s="12" t="s">
        <v>1087</v>
      </c>
    </row>
    <row r="454" spans="2:65" s="1" customFormat="1" ht="16.5" customHeight="1">
      <c r="B454" s="109"/>
      <c r="C454" s="148" t="s">
        <v>383</v>
      </c>
      <c r="D454" s="148" t="s">
        <v>323</v>
      </c>
      <c r="E454" s="149" t="s">
        <v>951</v>
      </c>
      <c r="F454" s="150" t="s">
        <v>952</v>
      </c>
      <c r="G454" s="151" t="s">
        <v>1</v>
      </c>
      <c r="H454" s="152">
        <v>150</v>
      </c>
      <c r="I454" s="153"/>
      <c r="J454" s="154">
        <f t="shared" si="150"/>
        <v>0</v>
      </c>
      <c r="K454" s="150" t="s">
        <v>1</v>
      </c>
      <c r="L454" s="155"/>
      <c r="M454" s="156" t="s">
        <v>1</v>
      </c>
      <c r="N454" s="157" t="s">
        <v>28</v>
      </c>
      <c r="O454" s="24"/>
      <c r="P454" s="119">
        <f t="shared" si="151"/>
        <v>0</v>
      </c>
      <c r="Q454" s="119">
        <v>0</v>
      </c>
      <c r="R454" s="119">
        <f t="shared" si="152"/>
        <v>0</v>
      </c>
      <c r="S454" s="119">
        <v>0</v>
      </c>
      <c r="T454" s="120">
        <f t="shared" si="153"/>
        <v>0</v>
      </c>
      <c r="AR454" s="12" t="s">
        <v>102</v>
      </c>
      <c r="AT454" s="12" t="s">
        <v>323</v>
      </c>
      <c r="AU454" s="12" t="s">
        <v>42</v>
      </c>
      <c r="AY454" s="12" t="s">
        <v>78</v>
      </c>
      <c r="BE454" s="121">
        <f t="shared" si="154"/>
        <v>0</v>
      </c>
      <c r="BF454" s="121">
        <f t="shared" si="155"/>
        <v>0</v>
      </c>
      <c r="BG454" s="121">
        <f t="shared" si="156"/>
        <v>0</v>
      </c>
      <c r="BH454" s="121">
        <f t="shared" si="157"/>
        <v>0</v>
      </c>
      <c r="BI454" s="121">
        <f t="shared" si="158"/>
        <v>0</v>
      </c>
      <c r="BJ454" s="12" t="s">
        <v>41</v>
      </c>
      <c r="BK454" s="121">
        <f t="shared" si="159"/>
        <v>0</v>
      </c>
      <c r="BL454" s="12" t="s">
        <v>89</v>
      </c>
      <c r="BM454" s="12" t="s">
        <v>1088</v>
      </c>
    </row>
    <row r="455" spans="2:65" s="1" customFormat="1" ht="16.5" customHeight="1">
      <c r="B455" s="109"/>
      <c r="C455" s="148" t="s">
        <v>293</v>
      </c>
      <c r="D455" s="148" t="s">
        <v>323</v>
      </c>
      <c r="E455" s="149" t="s">
        <v>1089</v>
      </c>
      <c r="F455" s="150" t="s">
        <v>1090</v>
      </c>
      <c r="G455" s="151" t="s">
        <v>1</v>
      </c>
      <c r="H455" s="152">
        <v>3</v>
      </c>
      <c r="I455" s="153"/>
      <c r="J455" s="154">
        <f t="shared" si="150"/>
        <v>0</v>
      </c>
      <c r="K455" s="150" t="s">
        <v>1</v>
      </c>
      <c r="L455" s="155"/>
      <c r="M455" s="156" t="s">
        <v>1</v>
      </c>
      <c r="N455" s="157" t="s">
        <v>28</v>
      </c>
      <c r="O455" s="24"/>
      <c r="P455" s="119">
        <f t="shared" si="151"/>
        <v>0</v>
      </c>
      <c r="Q455" s="119">
        <v>0</v>
      </c>
      <c r="R455" s="119">
        <f t="shared" si="152"/>
        <v>0</v>
      </c>
      <c r="S455" s="119">
        <v>0</v>
      </c>
      <c r="T455" s="120">
        <f t="shared" si="153"/>
        <v>0</v>
      </c>
      <c r="AR455" s="12" t="s">
        <v>102</v>
      </c>
      <c r="AT455" s="12" t="s">
        <v>323</v>
      </c>
      <c r="AU455" s="12" t="s">
        <v>42</v>
      </c>
      <c r="AY455" s="12" t="s">
        <v>78</v>
      </c>
      <c r="BE455" s="121">
        <f t="shared" si="154"/>
        <v>0</v>
      </c>
      <c r="BF455" s="121">
        <f t="shared" si="155"/>
        <v>0</v>
      </c>
      <c r="BG455" s="121">
        <f t="shared" si="156"/>
        <v>0</v>
      </c>
      <c r="BH455" s="121">
        <f t="shared" si="157"/>
        <v>0</v>
      </c>
      <c r="BI455" s="121">
        <f t="shared" si="158"/>
        <v>0</v>
      </c>
      <c r="BJ455" s="12" t="s">
        <v>41</v>
      </c>
      <c r="BK455" s="121">
        <f t="shared" si="159"/>
        <v>0</v>
      </c>
      <c r="BL455" s="12" t="s">
        <v>89</v>
      </c>
      <c r="BM455" s="12" t="s">
        <v>1091</v>
      </c>
    </row>
    <row r="456" spans="2:65" s="1" customFormat="1" ht="16.5" customHeight="1">
      <c r="B456" s="109"/>
      <c r="C456" s="148" t="s">
        <v>384</v>
      </c>
      <c r="D456" s="148" t="s">
        <v>323</v>
      </c>
      <c r="E456" s="149" t="s">
        <v>1092</v>
      </c>
      <c r="F456" s="150" t="s">
        <v>1093</v>
      </c>
      <c r="G456" s="151" t="s">
        <v>1</v>
      </c>
      <c r="H456" s="152">
        <v>1</v>
      </c>
      <c r="I456" s="153"/>
      <c r="J456" s="154">
        <f t="shared" si="150"/>
        <v>0</v>
      </c>
      <c r="K456" s="150" t="s">
        <v>1</v>
      </c>
      <c r="L456" s="155"/>
      <c r="M456" s="156" t="s">
        <v>1</v>
      </c>
      <c r="N456" s="157" t="s">
        <v>28</v>
      </c>
      <c r="O456" s="24"/>
      <c r="P456" s="119">
        <f t="shared" si="151"/>
        <v>0</v>
      </c>
      <c r="Q456" s="119">
        <v>0</v>
      </c>
      <c r="R456" s="119">
        <f t="shared" si="152"/>
        <v>0</v>
      </c>
      <c r="S456" s="119">
        <v>0</v>
      </c>
      <c r="T456" s="120">
        <f t="shared" si="153"/>
        <v>0</v>
      </c>
      <c r="AR456" s="12" t="s">
        <v>102</v>
      </c>
      <c r="AT456" s="12" t="s">
        <v>323</v>
      </c>
      <c r="AU456" s="12" t="s">
        <v>42</v>
      </c>
      <c r="AY456" s="12" t="s">
        <v>78</v>
      </c>
      <c r="BE456" s="121">
        <f t="shared" si="154"/>
        <v>0</v>
      </c>
      <c r="BF456" s="121">
        <f t="shared" si="155"/>
        <v>0</v>
      </c>
      <c r="BG456" s="121">
        <f t="shared" si="156"/>
        <v>0</v>
      </c>
      <c r="BH456" s="121">
        <f t="shared" si="157"/>
        <v>0</v>
      </c>
      <c r="BI456" s="121">
        <f t="shared" si="158"/>
        <v>0</v>
      </c>
      <c r="BJ456" s="12" t="s">
        <v>41</v>
      </c>
      <c r="BK456" s="121">
        <f t="shared" si="159"/>
        <v>0</v>
      </c>
      <c r="BL456" s="12" t="s">
        <v>89</v>
      </c>
      <c r="BM456" s="12" t="s">
        <v>1094</v>
      </c>
    </row>
    <row r="457" spans="2:65" s="1" customFormat="1" ht="16.5" customHeight="1">
      <c r="B457" s="109"/>
      <c r="C457" s="148" t="s">
        <v>295</v>
      </c>
      <c r="D457" s="148" t="s">
        <v>323</v>
      </c>
      <c r="E457" s="149" t="s">
        <v>960</v>
      </c>
      <c r="F457" s="150" t="s">
        <v>961</v>
      </c>
      <c r="G457" s="151" t="s">
        <v>1</v>
      </c>
      <c r="H457" s="152">
        <v>1</v>
      </c>
      <c r="I457" s="153"/>
      <c r="J457" s="154">
        <f t="shared" si="150"/>
        <v>0</v>
      </c>
      <c r="K457" s="150" t="s">
        <v>1</v>
      </c>
      <c r="L457" s="155"/>
      <c r="M457" s="156" t="s">
        <v>1</v>
      </c>
      <c r="N457" s="157" t="s">
        <v>28</v>
      </c>
      <c r="O457" s="24"/>
      <c r="P457" s="119">
        <f t="shared" si="151"/>
        <v>0</v>
      </c>
      <c r="Q457" s="119">
        <v>0</v>
      </c>
      <c r="R457" s="119">
        <f t="shared" si="152"/>
        <v>0</v>
      </c>
      <c r="S457" s="119">
        <v>0</v>
      </c>
      <c r="T457" s="120">
        <f t="shared" si="153"/>
        <v>0</v>
      </c>
      <c r="AR457" s="12" t="s">
        <v>102</v>
      </c>
      <c r="AT457" s="12" t="s">
        <v>323</v>
      </c>
      <c r="AU457" s="12" t="s">
        <v>42</v>
      </c>
      <c r="AY457" s="12" t="s">
        <v>78</v>
      </c>
      <c r="BE457" s="121">
        <f t="shared" si="154"/>
        <v>0</v>
      </c>
      <c r="BF457" s="121">
        <f t="shared" si="155"/>
        <v>0</v>
      </c>
      <c r="BG457" s="121">
        <f t="shared" si="156"/>
        <v>0</v>
      </c>
      <c r="BH457" s="121">
        <f t="shared" si="157"/>
        <v>0</v>
      </c>
      <c r="BI457" s="121">
        <f t="shared" si="158"/>
        <v>0</v>
      </c>
      <c r="BJ457" s="12" t="s">
        <v>41</v>
      </c>
      <c r="BK457" s="121">
        <f t="shared" si="159"/>
        <v>0</v>
      </c>
      <c r="BL457" s="12" t="s">
        <v>89</v>
      </c>
      <c r="BM457" s="12" t="s">
        <v>1095</v>
      </c>
    </row>
    <row r="458" spans="2:65" s="1" customFormat="1" ht="16.5" customHeight="1">
      <c r="B458" s="109"/>
      <c r="C458" s="148" t="s">
        <v>385</v>
      </c>
      <c r="D458" s="148" t="s">
        <v>323</v>
      </c>
      <c r="E458" s="149" t="s">
        <v>1096</v>
      </c>
      <c r="F458" s="150" t="s">
        <v>1097</v>
      </c>
      <c r="G458" s="151" t="s">
        <v>1</v>
      </c>
      <c r="H458" s="152">
        <v>1</v>
      </c>
      <c r="I458" s="153"/>
      <c r="J458" s="154">
        <f t="shared" si="150"/>
        <v>0</v>
      </c>
      <c r="K458" s="150" t="s">
        <v>1</v>
      </c>
      <c r="L458" s="155"/>
      <c r="M458" s="156" t="s">
        <v>1</v>
      </c>
      <c r="N458" s="157" t="s">
        <v>28</v>
      </c>
      <c r="O458" s="24"/>
      <c r="P458" s="119">
        <f t="shared" si="151"/>
        <v>0</v>
      </c>
      <c r="Q458" s="119">
        <v>0</v>
      </c>
      <c r="R458" s="119">
        <f t="shared" si="152"/>
        <v>0</v>
      </c>
      <c r="S458" s="119">
        <v>0</v>
      </c>
      <c r="T458" s="120">
        <f t="shared" si="153"/>
        <v>0</v>
      </c>
      <c r="AR458" s="12" t="s">
        <v>102</v>
      </c>
      <c r="AT458" s="12" t="s">
        <v>323</v>
      </c>
      <c r="AU458" s="12" t="s">
        <v>42</v>
      </c>
      <c r="AY458" s="12" t="s">
        <v>78</v>
      </c>
      <c r="BE458" s="121">
        <f t="shared" si="154"/>
        <v>0</v>
      </c>
      <c r="BF458" s="121">
        <f t="shared" si="155"/>
        <v>0</v>
      </c>
      <c r="BG458" s="121">
        <f t="shared" si="156"/>
        <v>0</v>
      </c>
      <c r="BH458" s="121">
        <f t="shared" si="157"/>
        <v>0</v>
      </c>
      <c r="BI458" s="121">
        <f t="shared" si="158"/>
        <v>0</v>
      </c>
      <c r="BJ458" s="12" t="s">
        <v>41</v>
      </c>
      <c r="BK458" s="121">
        <f t="shared" si="159"/>
        <v>0</v>
      </c>
      <c r="BL458" s="12" t="s">
        <v>89</v>
      </c>
      <c r="BM458" s="12" t="s">
        <v>1098</v>
      </c>
    </row>
    <row r="459" spans="2:65" s="5" customFormat="1" ht="29.85" customHeight="1">
      <c r="B459" s="98"/>
      <c r="D459" s="99" t="s">
        <v>38</v>
      </c>
      <c r="E459" s="146" t="s">
        <v>89</v>
      </c>
      <c r="F459" s="146" t="s">
        <v>1099</v>
      </c>
      <c r="I459" s="101"/>
      <c r="J459" s="147">
        <f>BK459</f>
        <v>0</v>
      </c>
      <c r="L459" s="98"/>
      <c r="M459" s="103"/>
      <c r="N459" s="104"/>
      <c r="O459" s="104"/>
      <c r="P459" s="105">
        <f>SUM(P460:P469)</f>
        <v>0</v>
      </c>
      <c r="Q459" s="104"/>
      <c r="R459" s="105">
        <f>SUM(R460:R469)</f>
        <v>0</v>
      </c>
      <c r="S459" s="104"/>
      <c r="T459" s="106">
        <f>SUM(T460:T469)</f>
        <v>0</v>
      </c>
      <c r="AR459" s="99" t="s">
        <v>42</v>
      </c>
      <c r="AT459" s="107" t="s">
        <v>38</v>
      </c>
      <c r="AU459" s="107" t="s">
        <v>41</v>
      </c>
      <c r="AY459" s="99" t="s">
        <v>78</v>
      </c>
      <c r="BK459" s="108">
        <f>SUM(BK460:BK469)</f>
        <v>0</v>
      </c>
    </row>
    <row r="460" spans="2:65" s="1" customFormat="1" ht="16.5" customHeight="1">
      <c r="B460" s="109"/>
      <c r="C460" s="148" t="s">
        <v>296</v>
      </c>
      <c r="D460" s="148" t="s">
        <v>323</v>
      </c>
      <c r="E460" s="149" t="s">
        <v>805</v>
      </c>
      <c r="F460" s="150" t="s">
        <v>806</v>
      </c>
      <c r="G460" s="151" t="s">
        <v>1</v>
      </c>
      <c r="H460" s="152">
        <v>2</v>
      </c>
      <c r="I460" s="153"/>
      <c r="J460" s="154">
        <f t="shared" ref="J460:J469" si="160">ROUND(I460*H460,2)</f>
        <v>0</v>
      </c>
      <c r="K460" s="150" t="s">
        <v>1</v>
      </c>
      <c r="L460" s="155"/>
      <c r="M460" s="156" t="s">
        <v>1</v>
      </c>
      <c r="N460" s="157" t="s">
        <v>28</v>
      </c>
      <c r="O460" s="24"/>
      <c r="P460" s="119">
        <f t="shared" ref="P460:P469" si="161">O460*H460</f>
        <v>0</v>
      </c>
      <c r="Q460" s="119">
        <v>0</v>
      </c>
      <c r="R460" s="119">
        <f t="shared" ref="R460:R469" si="162">Q460*H460</f>
        <v>0</v>
      </c>
      <c r="S460" s="119">
        <v>0</v>
      </c>
      <c r="T460" s="120">
        <f t="shared" ref="T460:T469" si="163">S460*H460</f>
        <v>0</v>
      </c>
      <c r="AR460" s="12" t="s">
        <v>102</v>
      </c>
      <c r="AT460" s="12" t="s">
        <v>323</v>
      </c>
      <c r="AU460" s="12" t="s">
        <v>42</v>
      </c>
      <c r="AY460" s="12" t="s">
        <v>78</v>
      </c>
      <c r="BE460" s="121">
        <f t="shared" ref="BE460:BE469" si="164">IF(N460="základní",J460,0)</f>
        <v>0</v>
      </c>
      <c r="BF460" s="121">
        <f t="shared" ref="BF460:BF469" si="165">IF(N460="snížená",J460,0)</f>
        <v>0</v>
      </c>
      <c r="BG460" s="121">
        <f t="shared" ref="BG460:BG469" si="166">IF(N460="zákl. přenesená",J460,0)</f>
        <v>0</v>
      </c>
      <c r="BH460" s="121">
        <f t="shared" ref="BH460:BH469" si="167">IF(N460="sníž. přenesená",J460,0)</f>
        <v>0</v>
      </c>
      <c r="BI460" s="121">
        <f t="shared" ref="BI460:BI469" si="168">IF(N460="nulová",J460,0)</f>
        <v>0</v>
      </c>
      <c r="BJ460" s="12" t="s">
        <v>41</v>
      </c>
      <c r="BK460" s="121">
        <f t="shared" ref="BK460:BK469" si="169">ROUND(I460*H460,2)</f>
        <v>0</v>
      </c>
      <c r="BL460" s="12" t="s">
        <v>89</v>
      </c>
      <c r="BM460" s="12" t="s">
        <v>1100</v>
      </c>
    </row>
    <row r="461" spans="2:65" s="1" customFormat="1" ht="16.5" customHeight="1">
      <c r="B461" s="109"/>
      <c r="C461" s="148" t="s">
        <v>386</v>
      </c>
      <c r="D461" s="148" t="s">
        <v>323</v>
      </c>
      <c r="E461" s="149" t="s">
        <v>808</v>
      </c>
      <c r="F461" s="150" t="s">
        <v>809</v>
      </c>
      <c r="G461" s="151" t="s">
        <v>1</v>
      </c>
      <c r="H461" s="152">
        <v>2</v>
      </c>
      <c r="I461" s="153"/>
      <c r="J461" s="154">
        <f t="shared" si="160"/>
        <v>0</v>
      </c>
      <c r="K461" s="150" t="s">
        <v>1</v>
      </c>
      <c r="L461" s="155"/>
      <c r="M461" s="156" t="s">
        <v>1</v>
      </c>
      <c r="N461" s="157" t="s">
        <v>28</v>
      </c>
      <c r="O461" s="24"/>
      <c r="P461" s="119">
        <f t="shared" si="161"/>
        <v>0</v>
      </c>
      <c r="Q461" s="119">
        <v>0</v>
      </c>
      <c r="R461" s="119">
        <f t="shared" si="162"/>
        <v>0</v>
      </c>
      <c r="S461" s="119">
        <v>0</v>
      </c>
      <c r="T461" s="120">
        <f t="shared" si="163"/>
        <v>0</v>
      </c>
      <c r="AR461" s="12" t="s">
        <v>102</v>
      </c>
      <c r="AT461" s="12" t="s">
        <v>323</v>
      </c>
      <c r="AU461" s="12" t="s">
        <v>42</v>
      </c>
      <c r="AY461" s="12" t="s">
        <v>78</v>
      </c>
      <c r="BE461" s="121">
        <f t="shared" si="164"/>
        <v>0</v>
      </c>
      <c r="BF461" s="121">
        <f t="shared" si="165"/>
        <v>0</v>
      </c>
      <c r="BG461" s="121">
        <f t="shared" si="166"/>
        <v>0</v>
      </c>
      <c r="BH461" s="121">
        <f t="shared" si="167"/>
        <v>0</v>
      </c>
      <c r="BI461" s="121">
        <f t="shared" si="168"/>
        <v>0</v>
      </c>
      <c r="BJ461" s="12" t="s">
        <v>41</v>
      </c>
      <c r="BK461" s="121">
        <f t="shared" si="169"/>
        <v>0</v>
      </c>
      <c r="BL461" s="12" t="s">
        <v>89</v>
      </c>
      <c r="BM461" s="12" t="s">
        <v>1101</v>
      </c>
    </row>
    <row r="462" spans="2:65" s="1" customFormat="1" ht="16.5" customHeight="1">
      <c r="B462" s="109"/>
      <c r="C462" s="148" t="s">
        <v>298</v>
      </c>
      <c r="D462" s="148" t="s">
        <v>323</v>
      </c>
      <c r="E462" s="149" t="s">
        <v>811</v>
      </c>
      <c r="F462" s="150" t="s">
        <v>812</v>
      </c>
      <c r="G462" s="151" t="s">
        <v>1</v>
      </c>
      <c r="H462" s="152">
        <v>2</v>
      </c>
      <c r="I462" s="153"/>
      <c r="J462" s="154">
        <f t="shared" si="160"/>
        <v>0</v>
      </c>
      <c r="K462" s="150" t="s">
        <v>1</v>
      </c>
      <c r="L462" s="155"/>
      <c r="M462" s="156" t="s">
        <v>1</v>
      </c>
      <c r="N462" s="157" t="s">
        <v>28</v>
      </c>
      <c r="O462" s="24"/>
      <c r="P462" s="119">
        <f t="shared" si="161"/>
        <v>0</v>
      </c>
      <c r="Q462" s="119">
        <v>0</v>
      </c>
      <c r="R462" s="119">
        <f t="shared" si="162"/>
        <v>0</v>
      </c>
      <c r="S462" s="119">
        <v>0</v>
      </c>
      <c r="T462" s="120">
        <f t="shared" si="163"/>
        <v>0</v>
      </c>
      <c r="AR462" s="12" t="s">
        <v>102</v>
      </c>
      <c r="AT462" s="12" t="s">
        <v>323</v>
      </c>
      <c r="AU462" s="12" t="s">
        <v>42</v>
      </c>
      <c r="AY462" s="12" t="s">
        <v>78</v>
      </c>
      <c r="BE462" s="121">
        <f t="shared" si="164"/>
        <v>0</v>
      </c>
      <c r="BF462" s="121">
        <f t="shared" si="165"/>
        <v>0</v>
      </c>
      <c r="BG462" s="121">
        <f t="shared" si="166"/>
        <v>0</v>
      </c>
      <c r="BH462" s="121">
        <f t="shared" si="167"/>
        <v>0</v>
      </c>
      <c r="BI462" s="121">
        <f t="shared" si="168"/>
        <v>0</v>
      </c>
      <c r="BJ462" s="12" t="s">
        <v>41</v>
      </c>
      <c r="BK462" s="121">
        <f t="shared" si="169"/>
        <v>0</v>
      </c>
      <c r="BL462" s="12" t="s">
        <v>89</v>
      </c>
      <c r="BM462" s="12" t="s">
        <v>1102</v>
      </c>
    </row>
    <row r="463" spans="2:65" s="1" customFormat="1" ht="16.5" customHeight="1">
      <c r="B463" s="109"/>
      <c r="C463" s="148" t="s">
        <v>387</v>
      </c>
      <c r="D463" s="148" t="s">
        <v>323</v>
      </c>
      <c r="E463" s="149" t="s">
        <v>814</v>
      </c>
      <c r="F463" s="150" t="s">
        <v>815</v>
      </c>
      <c r="G463" s="151" t="s">
        <v>1</v>
      </c>
      <c r="H463" s="152">
        <v>1</v>
      </c>
      <c r="I463" s="153"/>
      <c r="J463" s="154">
        <f t="shared" si="160"/>
        <v>0</v>
      </c>
      <c r="K463" s="150" t="s">
        <v>1</v>
      </c>
      <c r="L463" s="155"/>
      <c r="M463" s="156" t="s">
        <v>1</v>
      </c>
      <c r="N463" s="157" t="s">
        <v>28</v>
      </c>
      <c r="O463" s="24"/>
      <c r="P463" s="119">
        <f t="shared" si="161"/>
        <v>0</v>
      </c>
      <c r="Q463" s="119">
        <v>0</v>
      </c>
      <c r="R463" s="119">
        <f t="shared" si="162"/>
        <v>0</v>
      </c>
      <c r="S463" s="119">
        <v>0</v>
      </c>
      <c r="T463" s="120">
        <f t="shared" si="163"/>
        <v>0</v>
      </c>
      <c r="AR463" s="12" t="s">
        <v>102</v>
      </c>
      <c r="AT463" s="12" t="s">
        <v>323</v>
      </c>
      <c r="AU463" s="12" t="s">
        <v>42</v>
      </c>
      <c r="AY463" s="12" t="s">
        <v>78</v>
      </c>
      <c r="BE463" s="121">
        <f t="shared" si="164"/>
        <v>0</v>
      </c>
      <c r="BF463" s="121">
        <f t="shared" si="165"/>
        <v>0</v>
      </c>
      <c r="BG463" s="121">
        <f t="shared" si="166"/>
        <v>0</v>
      </c>
      <c r="BH463" s="121">
        <f t="shared" si="167"/>
        <v>0</v>
      </c>
      <c r="BI463" s="121">
        <f t="shared" si="168"/>
        <v>0</v>
      </c>
      <c r="BJ463" s="12" t="s">
        <v>41</v>
      </c>
      <c r="BK463" s="121">
        <f t="shared" si="169"/>
        <v>0</v>
      </c>
      <c r="BL463" s="12" t="s">
        <v>89</v>
      </c>
      <c r="BM463" s="12" t="s">
        <v>1103</v>
      </c>
    </row>
    <row r="464" spans="2:65" s="1" customFormat="1" ht="16.5" customHeight="1">
      <c r="B464" s="109"/>
      <c r="C464" s="148" t="s">
        <v>299</v>
      </c>
      <c r="D464" s="148" t="s">
        <v>323</v>
      </c>
      <c r="E464" s="149" t="s">
        <v>1104</v>
      </c>
      <c r="F464" s="150" t="s">
        <v>1105</v>
      </c>
      <c r="G464" s="151" t="s">
        <v>1</v>
      </c>
      <c r="H464" s="152">
        <v>1</v>
      </c>
      <c r="I464" s="153"/>
      <c r="J464" s="154">
        <f t="shared" si="160"/>
        <v>0</v>
      </c>
      <c r="K464" s="150" t="s">
        <v>1</v>
      </c>
      <c r="L464" s="155"/>
      <c r="M464" s="156" t="s">
        <v>1</v>
      </c>
      <c r="N464" s="157" t="s">
        <v>28</v>
      </c>
      <c r="O464" s="24"/>
      <c r="P464" s="119">
        <f t="shared" si="161"/>
        <v>0</v>
      </c>
      <c r="Q464" s="119">
        <v>0</v>
      </c>
      <c r="R464" s="119">
        <f t="shared" si="162"/>
        <v>0</v>
      </c>
      <c r="S464" s="119">
        <v>0</v>
      </c>
      <c r="T464" s="120">
        <f t="shared" si="163"/>
        <v>0</v>
      </c>
      <c r="AR464" s="12" t="s">
        <v>102</v>
      </c>
      <c r="AT464" s="12" t="s">
        <v>323</v>
      </c>
      <c r="AU464" s="12" t="s">
        <v>42</v>
      </c>
      <c r="AY464" s="12" t="s">
        <v>78</v>
      </c>
      <c r="BE464" s="121">
        <f t="shared" si="164"/>
        <v>0</v>
      </c>
      <c r="BF464" s="121">
        <f t="shared" si="165"/>
        <v>0</v>
      </c>
      <c r="BG464" s="121">
        <f t="shared" si="166"/>
        <v>0</v>
      </c>
      <c r="BH464" s="121">
        <f t="shared" si="167"/>
        <v>0</v>
      </c>
      <c r="BI464" s="121">
        <f t="shared" si="168"/>
        <v>0</v>
      </c>
      <c r="BJ464" s="12" t="s">
        <v>41</v>
      </c>
      <c r="BK464" s="121">
        <f t="shared" si="169"/>
        <v>0</v>
      </c>
      <c r="BL464" s="12" t="s">
        <v>89</v>
      </c>
      <c r="BM464" s="12" t="s">
        <v>1106</v>
      </c>
    </row>
    <row r="465" spans="2:65" s="1" customFormat="1" ht="16.5" customHeight="1">
      <c r="B465" s="109"/>
      <c r="C465" s="148" t="s">
        <v>388</v>
      </c>
      <c r="D465" s="148" t="s">
        <v>323</v>
      </c>
      <c r="E465" s="149" t="s">
        <v>883</v>
      </c>
      <c r="F465" s="150" t="s">
        <v>884</v>
      </c>
      <c r="G465" s="151" t="s">
        <v>1</v>
      </c>
      <c r="H465" s="152">
        <v>1</v>
      </c>
      <c r="I465" s="153"/>
      <c r="J465" s="154">
        <f t="shared" si="160"/>
        <v>0</v>
      </c>
      <c r="K465" s="150" t="s">
        <v>1</v>
      </c>
      <c r="L465" s="155"/>
      <c r="M465" s="156" t="s">
        <v>1</v>
      </c>
      <c r="N465" s="157" t="s">
        <v>28</v>
      </c>
      <c r="O465" s="24"/>
      <c r="P465" s="119">
        <f t="shared" si="161"/>
        <v>0</v>
      </c>
      <c r="Q465" s="119">
        <v>0</v>
      </c>
      <c r="R465" s="119">
        <f t="shared" si="162"/>
        <v>0</v>
      </c>
      <c r="S465" s="119">
        <v>0</v>
      </c>
      <c r="T465" s="120">
        <f t="shared" si="163"/>
        <v>0</v>
      </c>
      <c r="AR465" s="12" t="s">
        <v>102</v>
      </c>
      <c r="AT465" s="12" t="s">
        <v>323</v>
      </c>
      <c r="AU465" s="12" t="s">
        <v>42</v>
      </c>
      <c r="AY465" s="12" t="s">
        <v>78</v>
      </c>
      <c r="BE465" s="121">
        <f t="shared" si="164"/>
        <v>0</v>
      </c>
      <c r="BF465" s="121">
        <f t="shared" si="165"/>
        <v>0</v>
      </c>
      <c r="BG465" s="121">
        <f t="shared" si="166"/>
        <v>0</v>
      </c>
      <c r="BH465" s="121">
        <f t="shared" si="167"/>
        <v>0</v>
      </c>
      <c r="BI465" s="121">
        <f t="shared" si="168"/>
        <v>0</v>
      </c>
      <c r="BJ465" s="12" t="s">
        <v>41</v>
      </c>
      <c r="BK465" s="121">
        <f t="shared" si="169"/>
        <v>0</v>
      </c>
      <c r="BL465" s="12" t="s">
        <v>89</v>
      </c>
      <c r="BM465" s="12" t="s">
        <v>1107</v>
      </c>
    </row>
    <row r="466" spans="2:65" s="1" customFormat="1" ht="16.5" customHeight="1">
      <c r="B466" s="109"/>
      <c r="C466" s="148" t="s">
        <v>301</v>
      </c>
      <c r="D466" s="148" t="s">
        <v>323</v>
      </c>
      <c r="E466" s="149" t="s">
        <v>904</v>
      </c>
      <c r="F466" s="150" t="s">
        <v>905</v>
      </c>
      <c r="G466" s="151" t="s">
        <v>1</v>
      </c>
      <c r="H466" s="152">
        <v>1</v>
      </c>
      <c r="I466" s="153"/>
      <c r="J466" s="154">
        <f t="shared" si="160"/>
        <v>0</v>
      </c>
      <c r="K466" s="150" t="s">
        <v>1</v>
      </c>
      <c r="L466" s="155"/>
      <c r="M466" s="156" t="s">
        <v>1</v>
      </c>
      <c r="N466" s="157" t="s">
        <v>28</v>
      </c>
      <c r="O466" s="24"/>
      <c r="P466" s="119">
        <f t="shared" si="161"/>
        <v>0</v>
      </c>
      <c r="Q466" s="119">
        <v>0</v>
      </c>
      <c r="R466" s="119">
        <f t="shared" si="162"/>
        <v>0</v>
      </c>
      <c r="S466" s="119">
        <v>0</v>
      </c>
      <c r="T466" s="120">
        <f t="shared" si="163"/>
        <v>0</v>
      </c>
      <c r="AR466" s="12" t="s">
        <v>102</v>
      </c>
      <c r="AT466" s="12" t="s">
        <v>323</v>
      </c>
      <c r="AU466" s="12" t="s">
        <v>42</v>
      </c>
      <c r="AY466" s="12" t="s">
        <v>78</v>
      </c>
      <c r="BE466" s="121">
        <f t="shared" si="164"/>
        <v>0</v>
      </c>
      <c r="BF466" s="121">
        <f t="shared" si="165"/>
        <v>0</v>
      </c>
      <c r="BG466" s="121">
        <f t="shared" si="166"/>
        <v>0</v>
      </c>
      <c r="BH466" s="121">
        <f t="shared" si="167"/>
        <v>0</v>
      </c>
      <c r="BI466" s="121">
        <f t="shared" si="168"/>
        <v>0</v>
      </c>
      <c r="BJ466" s="12" t="s">
        <v>41</v>
      </c>
      <c r="BK466" s="121">
        <f t="shared" si="169"/>
        <v>0</v>
      </c>
      <c r="BL466" s="12" t="s">
        <v>89</v>
      </c>
      <c r="BM466" s="12" t="s">
        <v>1108</v>
      </c>
    </row>
    <row r="467" spans="2:65" s="1" customFormat="1" ht="16.5" customHeight="1">
      <c r="B467" s="109"/>
      <c r="C467" s="148" t="s">
        <v>389</v>
      </c>
      <c r="D467" s="148" t="s">
        <v>323</v>
      </c>
      <c r="E467" s="149" t="s">
        <v>907</v>
      </c>
      <c r="F467" s="150" t="s">
        <v>908</v>
      </c>
      <c r="G467" s="151" t="s">
        <v>1</v>
      </c>
      <c r="H467" s="152">
        <v>1</v>
      </c>
      <c r="I467" s="153"/>
      <c r="J467" s="154">
        <f t="shared" si="160"/>
        <v>0</v>
      </c>
      <c r="K467" s="150" t="s">
        <v>1</v>
      </c>
      <c r="L467" s="155"/>
      <c r="M467" s="156" t="s">
        <v>1</v>
      </c>
      <c r="N467" s="157" t="s">
        <v>28</v>
      </c>
      <c r="O467" s="24"/>
      <c r="P467" s="119">
        <f t="shared" si="161"/>
        <v>0</v>
      </c>
      <c r="Q467" s="119">
        <v>0</v>
      </c>
      <c r="R467" s="119">
        <f t="shared" si="162"/>
        <v>0</v>
      </c>
      <c r="S467" s="119">
        <v>0</v>
      </c>
      <c r="T467" s="120">
        <f t="shared" si="163"/>
        <v>0</v>
      </c>
      <c r="AR467" s="12" t="s">
        <v>102</v>
      </c>
      <c r="AT467" s="12" t="s">
        <v>323</v>
      </c>
      <c r="AU467" s="12" t="s">
        <v>42</v>
      </c>
      <c r="AY467" s="12" t="s">
        <v>78</v>
      </c>
      <c r="BE467" s="121">
        <f t="shared" si="164"/>
        <v>0</v>
      </c>
      <c r="BF467" s="121">
        <f t="shared" si="165"/>
        <v>0</v>
      </c>
      <c r="BG467" s="121">
        <f t="shared" si="166"/>
        <v>0</v>
      </c>
      <c r="BH467" s="121">
        <f t="shared" si="167"/>
        <v>0</v>
      </c>
      <c r="BI467" s="121">
        <f t="shared" si="168"/>
        <v>0</v>
      </c>
      <c r="BJ467" s="12" t="s">
        <v>41</v>
      </c>
      <c r="BK467" s="121">
        <f t="shared" si="169"/>
        <v>0</v>
      </c>
      <c r="BL467" s="12" t="s">
        <v>89</v>
      </c>
      <c r="BM467" s="12" t="s">
        <v>1109</v>
      </c>
    </row>
    <row r="468" spans="2:65" s="1" customFormat="1" ht="16.5" customHeight="1">
      <c r="B468" s="109"/>
      <c r="C468" s="148" t="s">
        <v>302</v>
      </c>
      <c r="D468" s="148" t="s">
        <v>323</v>
      </c>
      <c r="E468" s="149" t="s">
        <v>892</v>
      </c>
      <c r="F468" s="150" t="s">
        <v>893</v>
      </c>
      <c r="G468" s="151" t="s">
        <v>1</v>
      </c>
      <c r="H468" s="152">
        <v>1</v>
      </c>
      <c r="I468" s="153"/>
      <c r="J468" s="154">
        <f t="shared" si="160"/>
        <v>0</v>
      </c>
      <c r="K468" s="150" t="s">
        <v>1</v>
      </c>
      <c r="L468" s="155"/>
      <c r="M468" s="156" t="s">
        <v>1</v>
      </c>
      <c r="N468" s="157" t="s">
        <v>28</v>
      </c>
      <c r="O468" s="24"/>
      <c r="P468" s="119">
        <f t="shared" si="161"/>
        <v>0</v>
      </c>
      <c r="Q468" s="119">
        <v>0</v>
      </c>
      <c r="R468" s="119">
        <f t="shared" si="162"/>
        <v>0</v>
      </c>
      <c r="S468" s="119">
        <v>0</v>
      </c>
      <c r="T468" s="120">
        <f t="shared" si="163"/>
        <v>0</v>
      </c>
      <c r="AR468" s="12" t="s">
        <v>102</v>
      </c>
      <c r="AT468" s="12" t="s">
        <v>323</v>
      </c>
      <c r="AU468" s="12" t="s">
        <v>42</v>
      </c>
      <c r="AY468" s="12" t="s">
        <v>78</v>
      </c>
      <c r="BE468" s="121">
        <f t="shared" si="164"/>
        <v>0</v>
      </c>
      <c r="BF468" s="121">
        <f t="shared" si="165"/>
        <v>0</v>
      </c>
      <c r="BG468" s="121">
        <f t="shared" si="166"/>
        <v>0</v>
      </c>
      <c r="BH468" s="121">
        <f t="shared" si="167"/>
        <v>0</v>
      </c>
      <c r="BI468" s="121">
        <f t="shared" si="168"/>
        <v>0</v>
      </c>
      <c r="BJ468" s="12" t="s">
        <v>41</v>
      </c>
      <c r="BK468" s="121">
        <f t="shared" si="169"/>
        <v>0</v>
      </c>
      <c r="BL468" s="12" t="s">
        <v>89</v>
      </c>
      <c r="BM468" s="12" t="s">
        <v>1110</v>
      </c>
    </row>
    <row r="469" spans="2:65" s="1" customFormat="1" ht="16.5" customHeight="1">
      <c r="B469" s="109"/>
      <c r="C469" s="148" t="s">
        <v>390</v>
      </c>
      <c r="D469" s="148" t="s">
        <v>323</v>
      </c>
      <c r="E469" s="149" t="s">
        <v>820</v>
      </c>
      <c r="F469" s="150" t="s">
        <v>821</v>
      </c>
      <c r="G469" s="151" t="s">
        <v>1</v>
      </c>
      <c r="H469" s="152">
        <v>1</v>
      </c>
      <c r="I469" s="153"/>
      <c r="J469" s="154">
        <f t="shared" si="160"/>
        <v>0</v>
      </c>
      <c r="K469" s="150" t="s">
        <v>1</v>
      </c>
      <c r="L469" s="155"/>
      <c r="M469" s="156" t="s">
        <v>1</v>
      </c>
      <c r="N469" s="157" t="s">
        <v>28</v>
      </c>
      <c r="O469" s="24"/>
      <c r="P469" s="119">
        <f t="shared" si="161"/>
        <v>0</v>
      </c>
      <c r="Q469" s="119">
        <v>0</v>
      </c>
      <c r="R469" s="119">
        <f t="shared" si="162"/>
        <v>0</v>
      </c>
      <c r="S469" s="119">
        <v>0</v>
      </c>
      <c r="T469" s="120">
        <f t="shared" si="163"/>
        <v>0</v>
      </c>
      <c r="AR469" s="12" t="s">
        <v>102</v>
      </c>
      <c r="AT469" s="12" t="s">
        <v>323</v>
      </c>
      <c r="AU469" s="12" t="s">
        <v>42</v>
      </c>
      <c r="AY469" s="12" t="s">
        <v>78</v>
      </c>
      <c r="BE469" s="121">
        <f t="shared" si="164"/>
        <v>0</v>
      </c>
      <c r="BF469" s="121">
        <f t="shared" si="165"/>
        <v>0</v>
      </c>
      <c r="BG469" s="121">
        <f t="shared" si="166"/>
        <v>0</v>
      </c>
      <c r="BH469" s="121">
        <f t="shared" si="167"/>
        <v>0</v>
      </c>
      <c r="BI469" s="121">
        <f t="shared" si="168"/>
        <v>0</v>
      </c>
      <c r="BJ469" s="12" t="s">
        <v>41</v>
      </c>
      <c r="BK469" s="121">
        <f t="shared" si="169"/>
        <v>0</v>
      </c>
      <c r="BL469" s="12" t="s">
        <v>89</v>
      </c>
      <c r="BM469" s="12" t="s">
        <v>1111</v>
      </c>
    </row>
    <row r="470" spans="2:65" s="5" customFormat="1" ht="29.85" customHeight="1">
      <c r="B470" s="98"/>
      <c r="D470" s="99" t="s">
        <v>38</v>
      </c>
      <c r="E470" s="146" t="s">
        <v>103</v>
      </c>
      <c r="F470" s="146" t="s">
        <v>1112</v>
      </c>
      <c r="I470" s="101"/>
      <c r="J470" s="147">
        <f>BK470</f>
        <v>0</v>
      </c>
      <c r="L470" s="98"/>
      <c r="M470" s="103"/>
      <c r="N470" s="104"/>
      <c r="O470" s="104"/>
      <c r="P470" s="105">
        <f>SUM(P471:P484)</f>
        <v>0</v>
      </c>
      <c r="Q470" s="104"/>
      <c r="R470" s="105">
        <f>SUM(R471:R484)</f>
        <v>0</v>
      </c>
      <c r="S470" s="104"/>
      <c r="T470" s="106">
        <f>SUM(T471:T484)</f>
        <v>0</v>
      </c>
      <c r="AR470" s="99" t="s">
        <v>42</v>
      </c>
      <c r="AT470" s="107" t="s">
        <v>38</v>
      </c>
      <c r="AU470" s="107" t="s">
        <v>41</v>
      </c>
      <c r="AY470" s="99" t="s">
        <v>78</v>
      </c>
      <c r="BK470" s="108">
        <f>SUM(BK471:BK484)</f>
        <v>0</v>
      </c>
    </row>
    <row r="471" spans="2:65" s="1" customFormat="1" ht="16.5" customHeight="1">
      <c r="B471" s="109"/>
      <c r="C471" s="148" t="s">
        <v>304</v>
      </c>
      <c r="D471" s="148" t="s">
        <v>323</v>
      </c>
      <c r="E471" s="149" t="s">
        <v>805</v>
      </c>
      <c r="F471" s="150" t="s">
        <v>806</v>
      </c>
      <c r="G471" s="151" t="s">
        <v>1</v>
      </c>
      <c r="H471" s="152">
        <v>3</v>
      </c>
      <c r="I471" s="153"/>
      <c r="J471" s="154">
        <f t="shared" ref="J471:J484" si="170">ROUND(I471*H471,2)</f>
        <v>0</v>
      </c>
      <c r="K471" s="150" t="s">
        <v>1</v>
      </c>
      <c r="L471" s="155"/>
      <c r="M471" s="156" t="s">
        <v>1</v>
      </c>
      <c r="N471" s="157" t="s">
        <v>28</v>
      </c>
      <c r="O471" s="24"/>
      <c r="P471" s="119">
        <f t="shared" ref="P471:P484" si="171">O471*H471</f>
        <v>0</v>
      </c>
      <c r="Q471" s="119">
        <v>0</v>
      </c>
      <c r="R471" s="119">
        <f t="shared" ref="R471:R484" si="172">Q471*H471</f>
        <v>0</v>
      </c>
      <c r="S471" s="119">
        <v>0</v>
      </c>
      <c r="T471" s="120">
        <f t="shared" ref="T471:T484" si="173">S471*H471</f>
        <v>0</v>
      </c>
      <c r="AR471" s="12" t="s">
        <v>102</v>
      </c>
      <c r="AT471" s="12" t="s">
        <v>323</v>
      </c>
      <c r="AU471" s="12" t="s">
        <v>42</v>
      </c>
      <c r="AY471" s="12" t="s">
        <v>78</v>
      </c>
      <c r="BE471" s="121">
        <f t="shared" ref="BE471:BE484" si="174">IF(N471="základní",J471,0)</f>
        <v>0</v>
      </c>
      <c r="BF471" s="121">
        <f t="shared" ref="BF471:BF484" si="175">IF(N471="snížená",J471,0)</f>
        <v>0</v>
      </c>
      <c r="BG471" s="121">
        <f t="shared" ref="BG471:BG484" si="176">IF(N471="zákl. přenesená",J471,0)</f>
        <v>0</v>
      </c>
      <c r="BH471" s="121">
        <f t="shared" ref="BH471:BH484" si="177">IF(N471="sníž. přenesená",J471,0)</f>
        <v>0</v>
      </c>
      <c r="BI471" s="121">
        <f t="shared" ref="BI471:BI484" si="178">IF(N471="nulová",J471,0)</f>
        <v>0</v>
      </c>
      <c r="BJ471" s="12" t="s">
        <v>41</v>
      </c>
      <c r="BK471" s="121">
        <f t="shared" ref="BK471:BK484" si="179">ROUND(I471*H471,2)</f>
        <v>0</v>
      </c>
      <c r="BL471" s="12" t="s">
        <v>89</v>
      </c>
      <c r="BM471" s="12" t="s">
        <v>1113</v>
      </c>
    </row>
    <row r="472" spans="2:65" s="1" customFormat="1" ht="16.5" customHeight="1">
      <c r="B472" s="109"/>
      <c r="C472" s="148" t="s">
        <v>391</v>
      </c>
      <c r="D472" s="148" t="s">
        <v>323</v>
      </c>
      <c r="E472" s="149" t="s">
        <v>808</v>
      </c>
      <c r="F472" s="150" t="s">
        <v>809</v>
      </c>
      <c r="G472" s="151" t="s">
        <v>1</v>
      </c>
      <c r="H472" s="152">
        <v>2</v>
      </c>
      <c r="I472" s="153"/>
      <c r="J472" s="154">
        <f t="shared" si="170"/>
        <v>0</v>
      </c>
      <c r="K472" s="150" t="s">
        <v>1</v>
      </c>
      <c r="L472" s="155"/>
      <c r="M472" s="156" t="s">
        <v>1</v>
      </c>
      <c r="N472" s="157" t="s">
        <v>28</v>
      </c>
      <c r="O472" s="24"/>
      <c r="P472" s="119">
        <f t="shared" si="171"/>
        <v>0</v>
      </c>
      <c r="Q472" s="119">
        <v>0</v>
      </c>
      <c r="R472" s="119">
        <f t="shared" si="172"/>
        <v>0</v>
      </c>
      <c r="S472" s="119">
        <v>0</v>
      </c>
      <c r="T472" s="120">
        <f t="shared" si="173"/>
        <v>0</v>
      </c>
      <c r="AR472" s="12" t="s">
        <v>102</v>
      </c>
      <c r="AT472" s="12" t="s">
        <v>323</v>
      </c>
      <c r="AU472" s="12" t="s">
        <v>42</v>
      </c>
      <c r="AY472" s="12" t="s">
        <v>78</v>
      </c>
      <c r="BE472" s="121">
        <f t="shared" si="174"/>
        <v>0</v>
      </c>
      <c r="BF472" s="121">
        <f t="shared" si="175"/>
        <v>0</v>
      </c>
      <c r="BG472" s="121">
        <f t="shared" si="176"/>
        <v>0</v>
      </c>
      <c r="BH472" s="121">
        <f t="shared" si="177"/>
        <v>0</v>
      </c>
      <c r="BI472" s="121">
        <f t="shared" si="178"/>
        <v>0</v>
      </c>
      <c r="BJ472" s="12" t="s">
        <v>41</v>
      </c>
      <c r="BK472" s="121">
        <f t="shared" si="179"/>
        <v>0</v>
      </c>
      <c r="BL472" s="12" t="s">
        <v>89</v>
      </c>
      <c r="BM472" s="12" t="s">
        <v>1114</v>
      </c>
    </row>
    <row r="473" spans="2:65" s="1" customFormat="1" ht="16.5" customHeight="1">
      <c r="B473" s="109"/>
      <c r="C473" s="148" t="s">
        <v>305</v>
      </c>
      <c r="D473" s="148" t="s">
        <v>323</v>
      </c>
      <c r="E473" s="149" t="s">
        <v>1002</v>
      </c>
      <c r="F473" s="150" t="s">
        <v>1003</v>
      </c>
      <c r="G473" s="151" t="s">
        <v>1</v>
      </c>
      <c r="H473" s="152">
        <v>3</v>
      </c>
      <c r="I473" s="153"/>
      <c r="J473" s="154">
        <f t="shared" si="170"/>
        <v>0</v>
      </c>
      <c r="K473" s="150" t="s">
        <v>1</v>
      </c>
      <c r="L473" s="155"/>
      <c r="M473" s="156" t="s">
        <v>1</v>
      </c>
      <c r="N473" s="157" t="s">
        <v>28</v>
      </c>
      <c r="O473" s="24"/>
      <c r="P473" s="119">
        <f t="shared" si="171"/>
        <v>0</v>
      </c>
      <c r="Q473" s="119">
        <v>0</v>
      </c>
      <c r="R473" s="119">
        <f t="shared" si="172"/>
        <v>0</v>
      </c>
      <c r="S473" s="119">
        <v>0</v>
      </c>
      <c r="T473" s="120">
        <f t="shared" si="173"/>
        <v>0</v>
      </c>
      <c r="AR473" s="12" t="s">
        <v>102</v>
      </c>
      <c r="AT473" s="12" t="s">
        <v>323</v>
      </c>
      <c r="AU473" s="12" t="s">
        <v>42</v>
      </c>
      <c r="AY473" s="12" t="s">
        <v>78</v>
      </c>
      <c r="BE473" s="121">
        <f t="shared" si="174"/>
        <v>0</v>
      </c>
      <c r="BF473" s="121">
        <f t="shared" si="175"/>
        <v>0</v>
      </c>
      <c r="BG473" s="121">
        <f t="shared" si="176"/>
        <v>0</v>
      </c>
      <c r="BH473" s="121">
        <f t="shared" si="177"/>
        <v>0</v>
      </c>
      <c r="BI473" s="121">
        <f t="shared" si="178"/>
        <v>0</v>
      </c>
      <c r="BJ473" s="12" t="s">
        <v>41</v>
      </c>
      <c r="BK473" s="121">
        <f t="shared" si="179"/>
        <v>0</v>
      </c>
      <c r="BL473" s="12" t="s">
        <v>89</v>
      </c>
      <c r="BM473" s="12" t="s">
        <v>1115</v>
      </c>
    </row>
    <row r="474" spans="2:65" s="1" customFormat="1" ht="16.5" customHeight="1">
      <c r="B474" s="109"/>
      <c r="C474" s="148" t="s">
        <v>392</v>
      </c>
      <c r="D474" s="148" t="s">
        <v>323</v>
      </c>
      <c r="E474" s="149" t="s">
        <v>1071</v>
      </c>
      <c r="F474" s="150" t="s">
        <v>1072</v>
      </c>
      <c r="G474" s="151" t="s">
        <v>1</v>
      </c>
      <c r="H474" s="152">
        <v>3</v>
      </c>
      <c r="I474" s="153"/>
      <c r="J474" s="154">
        <f t="shared" si="170"/>
        <v>0</v>
      </c>
      <c r="K474" s="150" t="s">
        <v>1</v>
      </c>
      <c r="L474" s="155"/>
      <c r="M474" s="156" t="s">
        <v>1</v>
      </c>
      <c r="N474" s="157" t="s">
        <v>28</v>
      </c>
      <c r="O474" s="24"/>
      <c r="P474" s="119">
        <f t="shared" si="171"/>
        <v>0</v>
      </c>
      <c r="Q474" s="119">
        <v>0</v>
      </c>
      <c r="R474" s="119">
        <f t="shared" si="172"/>
        <v>0</v>
      </c>
      <c r="S474" s="119">
        <v>0</v>
      </c>
      <c r="T474" s="120">
        <f t="shared" si="173"/>
        <v>0</v>
      </c>
      <c r="AR474" s="12" t="s">
        <v>102</v>
      </c>
      <c r="AT474" s="12" t="s">
        <v>323</v>
      </c>
      <c r="AU474" s="12" t="s">
        <v>42</v>
      </c>
      <c r="AY474" s="12" t="s">
        <v>78</v>
      </c>
      <c r="BE474" s="121">
        <f t="shared" si="174"/>
        <v>0</v>
      </c>
      <c r="BF474" s="121">
        <f t="shared" si="175"/>
        <v>0</v>
      </c>
      <c r="BG474" s="121">
        <f t="shared" si="176"/>
        <v>0</v>
      </c>
      <c r="BH474" s="121">
        <f t="shared" si="177"/>
        <v>0</v>
      </c>
      <c r="BI474" s="121">
        <f t="shared" si="178"/>
        <v>0</v>
      </c>
      <c r="BJ474" s="12" t="s">
        <v>41</v>
      </c>
      <c r="BK474" s="121">
        <f t="shared" si="179"/>
        <v>0</v>
      </c>
      <c r="BL474" s="12" t="s">
        <v>89</v>
      </c>
      <c r="BM474" s="12" t="s">
        <v>1116</v>
      </c>
    </row>
    <row r="475" spans="2:65" s="1" customFormat="1" ht="16.5" customHeight="1">
      <c r="B475" s="109"/>
      <c r="C475" s="148" t="s">
        <v>307</v>
      </c>
      <c r="D475" s="148" t="s">
        <v>323</v>
      </c>
      <c r="E475" s="149" t="s">
        <v>811</v>
      </c>
      <c r="F475" s="150" t="s">
        <v>812</v>
      </c>
      <c r="G475" s="151" t="s">
        <v>1</v>
      </c>
      <c r="H475" s="152">
        <v>2</v>
      </c>
      <c r="I475" s="153"/>
      <c r="J475" s="154">
        <f t="shared" si="170"/>
        <v>0</v>
      </c>
      <c r="K475" s="150" t="s">
        <v>1</v>
      </c>
      <c r="L475" s="155"/>
      <c r="M475" s="156" t="s">
        <v>1</v>
      </c>
      <c r="N475" s="157" t="s">
        <v>28</v>
      </c>
      <c r="O475" s="24"/>
      <c r="P475" s="119">
        <f t="shared" si="171"/>
        <v>0</v>
      </c>
      <c r="Q475" s="119">
        <v>0</v>
      </c>
      <c r="R475" s="119">
        <f t="shared" si="172"/>
        <v>0</v>
      </c>
      <c r="S475" s="119">
        <v>0</v>
      </c>
      <c r="T475" s="120">
        <f t="shared" si="173"/>
        <v>0</v>
      </c>
      <c r="AR475" s="12" t="s">
        <v>102</v>
      </c>
      <c r="AT475" s="12" t="s">
        <v>323</v>
      </c>
      <c r="AU475" s="12" t="s">
        <v>42</v>
      </c>
      <c r="AY475" s="12" t="s">
        <v>78</v>
      </c>
      <c r="BE475" s="121">
        <f t="shared" si="174"/>
        <v>0</v>
      </c>
      <c r="BF475" s="121">
        <f t="shared" si="175"/>
        <v>0</v>
      </c>
      <c r="BG475" s="121">
        <f t="shared" si="176"/>
        <v>0</v>
      </c>
      <c r="BH475" s="121">
        <f t="shared" si="177"/>
        <v>0</v>
      </c>
      <c r="BI475" s="121">
        <f t="shared" si="178"/>
        <v>0</v>
      </c>
      <c r="BJ475" s="12" t="s">
        <v>41</v>
      </c>
      <c r="BK475" s="121">
        <f t="shared" si="179"/>
        <v>0</v>
      </c>
      <c r="BL475" s="12" t="s">
        <v>89</v>
      </c>
      <c r="BM475" s="12" t="s">
        <v>1117</v>
      </c>
    </row>
    <row r="476" spans="2:65" s="1" customFormat="1" ht="16.5" customHeight="1">
      <c r="B476" s="109"/>
      <c r="C476" s="148" t="s">
        <v>393</v>
      </c>
      <c r="D476" s="148" t="s">
        <v>323</v>
      </c>
      <c r="E476" s="149" t="s">
        <v>814</v>
      </c>
      <c r="F476" s="150" t="s">
        <v>815</v>
      </c>
      <c r="G476" s="151" t="s">
        <v>1</v>
      </c>
      <c r="H476" s="152">
        <v>1</v>
      </c>
      <c r="I476" s="153"/>
      <c r="J476" s="154">
        <f t="shared" si="170"/>
        <v>0</v>
      </c>
      <c r="K476" s="150" t="s">
        <v>1</v>
      </c>
      <c r="L476" s="155"/>
      <c r="M476" s="156" t="s">
        <v>1</v>
      </c>
      <c r="N476" s="157" t="s">
        <v>28</v>
      </c>
      <c r="O476" s="24"/>
      <c r="P476" s="119">
        <f t="shared" si="171"/>
        <v>0</v>
      </c>
      <c r="Q476" s="119">
        <v>0</v>
      </c>
      <c r="R476" s="119">
        <f t="shared" si="172"/>
        <v>0</v>
      </c>
      <c r="S476" s="119">
        <v>0</v>
      </c>
      <c r="T476" s="120">
        <f t="shared" si="173"/>
        <v>0</v>
      </c>
      <c r="AR476" s="12" t="s">
        <v>102</v>
      </c>
      <c r="AT476" s="12" t="s">
        <v>323</v>
      </c>
      <c r="AU476" s="12" t="s">
        <v>42</v>
      </c>
      <c r="AY476" s="12" t="s">
        <v>78</v>
      </c>
      <c r="BE476" s="121">
        <f t="shared" si="174"/>
        <v>0</v>
      </c>
      <c r="BF476" s="121">
        <f t="shared" si="175"/>
        <v>0</v>
      </c>
      <c r="BG476" s="121">
        <f t="shared" si="176"/>
        <v>0</v>
      </c>
      <c r="BH476" s="121">
        <f t="shared" si="177"/>
        <v>0</v>
      </c>
      <c r="BI476" s="121">
        <f t="shared" si="178"/>
        <v>0</v>
      </c>
      <c r="BJ476" s="12" t="s">
        <v>41</v>
      </c>
      <c r="BK476" s="121">
        <f t="shared" si="179"/>
        <v>0</v>
      </c>
      <c r="BL476" s="12" t="s">
        <v>89</v>
      </c>
      <c r="BM476" s="12" t="s">
        <v>1118</v>
      </c>
    </row>
    <row r="477" spans="2:65" s="1" customFormat="1" ht="16.5" customHeight="1">
      <c r="B477" s="109"/>
      <c r="C477" s="148" t="s">
        <v>308</v>
      </c>
      <c r="D477" s="148" t="s">
        <v>323</v>
      </c>
      <c r="E477" s="149" t="s">
        <v>817</v>
      </c>
      <c r="F477" s="150" t="s">
        <v>818</v>
      </c>
      <c r="G477" s="151" t="s">
        <v>1</v>
      </c>
      <c r="H477" s="152">
        <v>1</v>
      </c>
      <c r="I477" s="153"/>
      <c r="J477" s="154">
        <f t="shared" si="170"/>
        <v>0</v>
      </c>
      <c r="K477" s="150" t="s">
        <v>1</v>
      </c>
      <c r="L477" s="155"/>
      <c r="M477" s="156" t="s">
        <v>1</v>
      </c>
      <c r="N477" s="157" t="s">
        <v>28</v>
      </c>
      <c r="O477" s="24"/>
      <c r="P477" s="119">
        <f t="shared" si="171"/>
        <v>0</v>
      </c>
      <c r="Q477" s="119">
        <v>0</v>
      </c>
      <c r="R477" s="119">
        <f t="shared" si="172"/>
        <v>0</v>
      </c>
      <c r="S477" s="119">
        <v>0</v>
      </c>
      <c r="T477" s="120">
        <f t="shared" si="173"/>
        <v>0</v>
      </c>
      <c r="AR477" s="12" t="s">
        <v>102</v>
      </c>
      <c r="AT477" s="12" t="s">
        <v>323</v>
      </c>
      <c r="AU477" s="12" t="s">
        <v>42</v>
      </c>
      <c r="AY477" s="12" t="s">
        <v>78</v>
      </c>
      <c r="BE477" s="121">
        <f t="shared" si="174"/>
        <v>0</v>
      </c>
      <c r="BF477" s="121">
        <f t="shared" si="175"/>
        <v>0</v>
      </c>
      <c r="BG477" s="121">
        <f t="shared" si="176"/>
        <v>0</v>
      </c>
      <c r="BH477" s="121">
        <f t="shared" si="177"/>
        <v>0</v>
      </c>
      <c r="BI477" s="121">
        <f t="shared" si="178"/>
        <v>0</v>
      </c>
      <c r="BJ477" s="12" t="s">
        <v>41</v>
      </c>
      <c r="BK477" s="121">
        <f t="shared" si="179"/>
        <v>0</v>
      </c>
      <c r="BL477" s="12" t="s">
        <v>89</v>
      </c>
      <c r="BM477" s="12" t="s">
        <v>1119</v>
      </c>
    </row>
    <row r="478" spans="2:65" s="1" customFormat="1" ht="16.5" customHeight="1">
      <c r="B478" s="109"/>
      <c r="C478" s="148" t="s">
        <v>394</v>
      </c>
      <c r="D478" s="148" t="s">
        <v>323</v>
      </c>
      <c r="E478" s="149" t="s">
        <v>987</v>
      </c>
      <c r="F478" s="150" t="s">
        <v>988</v>
      </c>
      <c r="G478" s="151" t="s">
        <v>1</v>
      </c>
      <c r="H478" s="152">
        <v>1</v>
      </c>
      <c r="I478" s="153"/>
      <c r="J478" s="154">
        <f t="shared" si="170"/>
        <v>0</v>
      </c>
      <c r="K478" s="150" t="s">
        <v>1</v>
      </c>
      <c r="L478" s="155"/>
      <c r="M478" s="156" t="s">
        <v>1</v>
      </c>
      <c r="N478" s="157" t="s">
        <v>28</v>
      </c>
      <c r="O478" s="24"/>
      <c r="P478" s="119">
        <f t="shared" si="171"/>
        <v>0</v>
      </c>
      <c r="Q478" s="119">
        <v>0</v>
      </c>
      <c r="R478" s="119">
        <f t="shared" si="172"/>
        <v>0</v>
      </c>
      <c r="S478" s="119">
        <v>0</v>
      </c>
      <c r="T478" s="120">
        <f t="shared" si="173"/>
        <v>0</v>
      </c>
      <c r="AR478" s="12" t="s">
        <v>102</v>
      </c>
      <c r="AT478" s="12" t="s">
        <v>323</v>
      </c>
      <c r="AU478" s="12" t="s">
        <v>42</v>
      </c>
      <c r="AY478" s="12" t="s">
        <v>78</v>
      </c>
      <c r="BE478" s="121">
        <f t="shared" si="174"/>
        <v>0</v>
      </c>
      <c r="BF478" s="121">
        <f t="shared" si="175"/>
        <v>0</v>
      </c>
      <c r="BG478" s="121">
        <f t="shared" si="176"/>
        <v>0</v>
      </c>
      <c r="BH478" s="121">
        <f t="shared" si="177"/>
        <v>0</v>
      </c>
      <c r="BI478" s="121">
        <f t="shared" si="178"/>
        <v>0</v>
      </c>
      <c r="BJ478" s="12" t="s">
        <v>41</v>
      </c>
      <c r="BK478" s="121">
        <f t="shared" si="179"/>
        <v>0</v>
      </c>
      <c r="BL478" s="12" t="s">
        <v>89</v>
      </c>
      <c r="BM478" s="12" t="s">
        <v>1120</v>
      </c>
    </row>
    <row r="479" spans="2:65" s="1" customFormat="1" ht="16.5" customHeight="1">
      <c r="B479" s="109"/>
      <c r="C479" s="148" t="s">
        <v>310</v>
      </c>
      <c r="D479" s="148" t="s">
        <v>323</v>
      </c>
      <c r="E479" s="149" t="s">
        <v>945</v>
      </c>
      <c r="F479" s="150" t="s">
        <v>946</v>
      </c>
      <c r="G479" s="151" t="s">
        <v>1</v>
      </c>
      <c r="H479" s="152">
        <v>2</v>
      </c>
      <c r="I479" s="153"/>
      <c r="J479" s="154">
        <f t="shared" si="170"/>
        <v>0</v>
      </c>
      <c r="K479" s="150" t="s">
        <v>1</v>
      </c>
      <c r="L479" s="155"/>
      <c r="M479" s="156" t="s">
        <v>1</v>
      </c>
      <c r="N479" s="157" t="s">
        <v>28</v>
      </c>
      <c r="O479" s="24"/>
      <c r="P479" s="119">
        <f t="shared" si="171"/>
        <v>0</v>
      </c>
      <c r="Q479" s="119">
        <v>0</v>
      </c>
      <c r="R479" s="119">
        <f t="shared" si="172"/>
        <v>0</v>
      </c>
      <c r="S479" s="119">
        <v>0</v>
      </c>
      <c r="T479" s="120">
        <f t="shared" si="173"/>
        <v>0</v>
      </c>
      <c r="AR479" s="12" t="s">
        <v>102</v>
      </c>
      <c r="AT479" s="12" t="s">
        <v>323</v>
      </c>
      <c r="AU479" s="12" t="s">
        <v>42</v>
      </c>
      <c r="AY479" s="12" t="s">
        <v>78</v>
      </c>
      <c r="BE479" s="121">
        <f t="shared" si="174"/>
        <v>0</v>
      </c>
      <c r="BF479" s="121">
        <f t="shared" si="175"/>
        <v>0</v>
      </c>
      <c r="BG479" s="121">
        <f t="shared" si="176"/>
        <v>0</v>
      </c>
      <c r="BH479" s="121">
        <f t="shared" si="177"/>
        <v>0</v>
      </c>
      <c r="BI479" s="121">
        <f t="shared" si="178"/>
        <v>0</v>
      </c>
      <c r="BJ479" s="12" t="s">
        <v>41</v>
      </c>
      <c r="BK479" s="121">
        <f t="shared" si="179"/>
        <v>0</v>
      </c>
      <c r="BL479" s="12" t="s">
        <v>89</v>
      </c>
      <c r="BM479" s="12" t="s">
        <v>1121</v>
      </c>
    </row>
    <row r="480" spans="2:65" s="1" customFormat="1" ht="16.5" customHeight="1">
      <c r="B480" s="109"/>
      <c r="C480" s="148" t="s">
        <v>395</v>
      </c>
      <c r="D480" s="148" t="s">
        <v>323</v>
      </c>
      <c r="E480" s="149" t="s">
        <v>948</v>
      </c>
      <c r="F480" s="150" t="s">
        <v>949</v>
      </c>
      <c r="G480" s="151" t="s">
        <v>1</v>
      </c>
      <c r="H480" s="152">
        <v>1</v>
      </c>
      <c r="I480" s="153"/>
      <c r="J480" s="154">
        <f t="shared" si="170"/>
        <v>0</v>
      </c>
      <c r="K480" s="150" t="s">
        <v>1</v>
      </c>
      <c r="L480" s="155"/>
      <c r="M480" s="156" t="s">
        <v>1</v>
      </c>
      <c r="N480" s="157" t="s">
        <v>28</v>
      </c>
      <c r="O480" s="24"/>
      <c r="P480" s="119">
        <f t="shared" si="171"/>
        <v>0</v>
      </c>
      <c r="Q480" s="119">
        <v>0</v>
      </c>
      <c r="R480" s="119">
        <f t="shared" si="172"/>
        <v>0</v>
      </c>
      <c r="S480" s="119">
        <v>0</v>
      </c>
      <c r="T480" s="120">
        <f t="shared" si="173"/>
        <v>0</v>
      </c>
      <c r="AR480" s="12" t="s">
        <v>102</v>
      </c>
      <c r="AT480" s="12" t="s">
        <v>323</v>
      </c>
      <c r="AU480" s="12" t="s">
        <v>42</v>
      </c>
      <c r="AY480" s="12" t="s">
        <v>78</v>
      </c>
      <c r="BE480" s="121">
        <f t="shared" si="174"/>
        <v>0</v>
      </c>
      <c r="BF480" s="121">
        <f t="shared" si="175"/>
        <v>0</v>
      </c>
      <c r="BG480" s="121">
        <f t="shared" si="176"/>
        <v>0</v>
      </c>
      <c r="BH480" s="121">
        <f t="shared" si="177"/>
        <v>0</v>
      </c>
      <c r="BI480" s="121">
        <f t="shared" si="178"/>
        <v>0</v>
      </c>
      <c r="BJ480" s="12" t="s">
        <v>41</v>
      </c>
      <c r="BK480" s="121">
        <f t="shared" si="179"/>
        <v>0</v>
      </c>
      <c r="BL480" s="12" t="s">
        <v>89</v>
      </c>
      <c r="BM480" s="12" t="s">
        <v>1122</v>
      </c>
    </row>
    <row r="481" spans="2:65" s="1" customFormat="1" ht="16.5" customHeight="1">
      <c r="B481" s="109"/>
      <c r="C481" s="148" t="s">
        <v>311</v>
      </c>
      <c r="D481" s="148" t="s">
        <v>323</v>
      </c>
      <c r="E481" s="149" t="s">
        <v>951</v>
      </c>
      <c r="F481" s="150" t="s">
        <v>952</v>
      </c>
      <c r="G481" s="151" t="s">
        <v>1</v>
      </c>
      <c r="H481" s="152">
        <v>30</v>
      </c>
      <c r="I481" s="153"/>
      <c r="J481" s="154">
        <f t="shared" si="170"/>
        <v>0</v>
      </c>
      <c r="K481" s="150" t="s">
        <v>1</v>
      </c>
      <c r="L481" s="155"/>
      <c r="M481" s="156" t="s">
        <v>1</v>
      </c>
      <c r="N481" s="157" t="s">
        <v>28</v>
      </c>
      <c r="O481" s="24"/>
      <c r="P481" s="119">
        <f t="shared" si="171"/>
        <v>0</v>
      </c>
      <c r="Q481" s="119">
        <v>0</v>
      </c>
      <c r="R481" s="119">
        <f t="shared" si="172"/>
        <v>0</v>
      </c>
      <c r="S481" s="119">
        <v>0</v>
      </c>
      <c r="T481" s="120">
        <f t="shared" si="173"/>
        <v>0</v>
      </c>
      <c r="AR481" s="12" t="s">
        <v>102</v>
      </c>
      <c r="AT481" s="12" t="s">
        <v>323</v>
      </c>
      <c r="AU481" s="12" t="s">
        <v>42</v>
      </c>
      <c r="AY481" s="12" t="s">
        <v>78</v>
      </c>
      <c r="BE481" s="121">
        <f t="shared" si="174"/>
        <v>0</v>
      </c>
      <c r="BF481" s="121">
        <f t="shared" si="175"/>
        <v>0</v>
      </c>
      <c r="BG481" s="121">
        <f t="shared" si="176"/>
        <v>0</v>
      </c>
      <c r="BH481" s="121">
        <f t="shared" si="177"/>
        <v>0</v>
      </c>
      <c r="BI481" s="121">
        <f t="shared" si="178"/>
        <v>0</v>
      </c>
      <c r="BJ481" s="12" t="s">
        <v>41</v>
      </c>
      <c r="BK481" s="121">
        <f t="shared" si="179"/>
        <v>0</v>
      </c>
      <c r="BL481" s="12" t="s">
        <v>89</v>
      </c>
      <c r="BM481" s="12" t="s">
        <v>1123</v>
      </c>
    </row>
    <row r="482" spans="2:65" s="1" customFormat="1" ht="16.5" customHeight="1">
      <c r="B482" s="109"/>
      <c r="C482" s="148" t="s">
        <v>396</v>
      </c>
      <c r="D482" s="148" t="s">
        <v>323</v>
      </c>
      <c r="E482" s="149" t="s">
        <v>954</v>
      </c>
      <c r="F482" s="150" t="s">
        <v>955</v>
      </c>
      <c r="G482" s="151" t="s">
        <v>1</v>
      </c>
      <c r="H482" s="152">
        <v>3</v>
      </c>
      <c r="I482" s="153"/>
      <c r="J482" s="154">
        <f t="shared" si="170"/>
        <v>0</v>
      </c>
      <c r="K482" s="150" t="s">
        <v>1</v>
      </c>
      <c r="L482" s="155"/>
      <c r="M482" s="156" t="s">
        <v>1</v>
      </c>
      <c r="N482" s="157" t="s">
        <v>28</v>
      </c>
      <c r="O482" s="24"/>
      <c r="P482" s="119">
        <f t="shared" si="171"/>
        <v>0</v>
      </c>
      <c r="Q482" s="119">
        <v>0</v>
      </c>
      <c r="R482" s="119">
        <f t="shared" si="172"/>
        <v>0</v>
      </c>
      <c r="S482" s="119">
        <v>0</v>
      </c>
      <c r="T482" s="120">
        <f t="shared" si="173"/>
        <v>0</v>
      </c>
      <c r="AR482" s="12" t="s">
        <v>102</v>
      </c>
      <c r="AT482" s="12" t="s">
        <v>323</v>
      </c>
      <c r="AU482" s="12" t="s">
        <v>42</v>
      </c>
      <c r="AY482" s="12" t="s">
        <v>78</v>
      </c>
      <c r="BE482" s="121">
        <f t="shared" si="174"/>
        <v>0</v>
      </c>
      <c r="BF482" s="121">
        <f t="shared" si="175"/>
        <v>0</v>
      </c>
      <c r="BG482" s="121">
        <f t="shared" si="176"/>
        <v>0</v>
      </c>
      <c r="BH482" s="121">
        <f t="shared" si="177"/>
        <v>0</v>
      </c>
      <c r="BI482" s="121">
        <f t="shared" si="178"/>
        <v>0</v>
      </c>
      <c r="BJ482" s="12" t="s">
        <v>41</v>
      </c>
      <c r="BK482" s="121">
        <f t="shared" si="179"/>
        <v>0</v>
      </c>
      <c r="BL482" s="12" t="s">
        <v>89</v>
      </c>
      <c r="BM482" s="12" t="s">
        <v>1124</v>
      </c>
    </row>
    <row r="483" spans="2:65" s="1" customFormat="1" ht="16.5" customHeight="1">
      <c r="B483" s="109"/>
      <c r="C483" s="148" t="s">
        <v>313</v>
      </c>
      <c r="D483" s="148" t="s">
        <v>323</v>
      </c>
      <c r="E483" s="149" t="s">
        <v>994</v>
      </c>
      <c r="F483" s="150" t="s">
        <v>995</v>
      </c>
      <c r="G483" s="151" t="s">
        <v>1</v>
      </c>
      <c r="H483" s="152">
        <v>1</v>
      </c>
      <c r="I483" s="153"/>
      <c r="J483" s="154">
        <f t="shared" si="170"/>
        <v>0</v>
      </c>
      <c r="K483" s="150" t="s">
        <v>1</v>
      </c>
      <c r="L483" s="155"/>
      <c r="M483" s="156" t="s">
        <v>1</v>
      </c>
      <c r="N483" s="157" t="s">
        <v>28</v>
      </c>
      <c r="O483" s="24"/>
      <c r="P483" s="119">
        <f t="shared" si="171"/>
        <v>0</v>
      </c>
      <c r="Q483" s="119">
        <v>0</v>
      </c>
      <c r="R483" s="119">
        <f t="shared" si="172"/>
        <v>0</v>
      </c>
      <c r="S483" s="119">
        <v>0</v>
      </c>
      <c r="T483" s="120">
        <f t="shared" si="173"/>
        <v>0</v>
      </c>
      <c r="AR483" s="12" t="s">
        <v>102</v>
      </c>
      <c r="AT483" s="12" t="s">
        <v>323</v>
      </c>
      <c r="AU483" s="12" t="s">
        <v>42</v>
      </c>
      <c r="AY483" s="12" t="s">
        <v>78</v>
      </c>
      <c r="BE483" s="121">
        <f t="shared" si="174"/>
        <v>0</v>
      </c>
      <c r="BF483" s="121">
        <f t="shared" si="175"/>
        <v>0</v>
      </c>
      <c r="BG483" s="121">
        <f t="shared" si="176"/>
        <v>0</v>
      </c>
      <c r="BH483" s="121">
        <f t="shared" si="177"/>
        <v>0</v>
      </c>
      <c r="BI483" s="121">
        <f t="shared" si="178"/>
        <v>0</v>
      </c>
      <c r="BJ483" s="12" t="s">
        <v>41</v>
      </c>
      <c r="BK483" s="121">
        <f t="shared" si="179"/>
        <v>0</v>
      </c>
      <c r="BL483" s="12" t="s">
        <v>89</v>
      </c>
      <c r="BM483" s="12" t="s">
        <v>1125</v>
      </c>
    </row>
    <row r="484" spans="2:65" s="1" customFormat="1" ht="16.5" customHeight="1">
      <c r="B484" s="109"/>
      <c r="C484" s="148" t="s">
        <v>397</v>
      </c>
      <c r="D484" s="148" t="s">
        <v>323</v>
      </c>
      <c r="E484" s="149" t="s">
        <v>820</v>
      </c>
      <c r="F484" s="150" t="s">
        <v>821</v>
      </c>
      <c r="G484" s="151" t="s">
        <v>1</v>
      </c>
      <c r="H484" s="152">
        <v>1</v>
      </c>
      <c r="I484" s="153"/>
      <c r="J484" s="154">
        <f t="shared" si="170"/>
        <v>0</v>
      </c>
      <c r="K484" s="150" t="s">
        <v>1</v>
      </c>
      <c r="L484" s="155"/>
      <c r="M484" s="156" t="s">
        <v>1</v>
      </c>
      <c r="N484" s="157" t="s">
        <v>28</v>
      </c>
      <c r="O484" s="24"/>
      <c r="P484" s="119">
        <f t="shared" si="171"/>
        <v>0</v>
      </c>
      <c r="Q484" s="119">
        <v>0</v>
      </c>
      <c r="R484" s="119">
        <f t="shared" si="172"/>
        <v>0</v>
      </c>
      <c r="S484" s="119">
        <v>0</v>
      </c>
      <c r="T484" s="120">
        <f t="shared" si="173"/>
        <v>0</v>
      </c>
      <c r="AR484" s="12" t="s">
        <v>102</v>
      </c>
      <c r="AT484" s="12" t="s">
        <v>323</v>
      </c>
      <c r="AU484" s="12" t="s">
        <v>42</v>
      </c>
      <c r="AY484" s="12" t="s">
        <v>78</v>
      </c>
      <c r="BE484" s="121">
        <f t="shared" si="174"/>
        <v>0</v>
      </c>
      <c r="BF484" s="121">
        <f t="shared" si="175"/>
        <v>0</v>
      </c>
      <c r="BG484" s="121">
        <f t="shared" si="176"/>
        <v>0</v>
      </c>
      <c r="BH484" s="121">
        <f t="shared" si="177"/>
        <v>0</v>
      </c>
      <c r="BI484" s="121">
        <f t="shared" si="178"/>
        <v>0</v>
      </c>
      <c r="BJ484" s="12" t="s">
        <v>41</v>
      </c>
      <c r="BK484" s="121">
        <f t="shared" si="179"/>
        <v>0</v>
      </c>
      <c r="BL484" s="12" t="s">
        <v>89</v>
      </c>
      <c r="BM484" s="12" t="s">
        <v>1126</v>
      </c>
    </row>
    <row r="485" spans="2:65" s="5" customFormat="1" ht="29.85" customHeight="1">
      <c r="B485" s="98"/>
      <c r="D485" s="99" t="s">
        <v>38</v>
      </c>
      <c r="E485" s="146" t="s">
        <v>91</v>
      </c>
      <c r="F485" s="146" t="s">
        <v>1127</v>
      </c>
      <c r="I485" s="101"/>
      <c r="J485" s="147">
        <f>BK485</f>
        <v>0</v>
      </c>
      <c r="L485" s="98"/>
      <c r="M485" s="103"/>
      <c r="N485" s="104"/>
      <c r="O485" s="104"/>
      <c r="P485" s="105">
        <f>SUM(P486:P540)</f>
        <v>0</v>
      </c>
      <c r="Q485" s="104"/>
      <c r="R485" s="105">
        <f>SUM(R486:R540)</f>
        <v>0</v>
      </c>
      <c r="S485" s="104"/>
      <c r="T485" s="106">
        <f>SUM(T486:T540)</f>
        <v>0</v>
      </c>
      <c r="AR485" s="99" t="s">
        <v>42</v>
      </c>
      <c r="AT485" s="107" t="s">
        <v>38</v>
      </c>
      <c r="AU485" s="107" t="s">
        <v>41</v>
      </c>
      <c r="AY485" s="99" t="s">
        <v>78</v>
      </c>
      <c r="BK485" s="108">
        <f>SUM(BK486:BK540)</f>
        <v>0</v>
      </c>
    </row>
    <row r="486" spans="2:65" s="1" customFormat="1" ht="16.5" customHeight="1">
      <c r="B486" s="109"/>
      <c r="C486" s="148" t="s">
        <v>314</v>
      </c>
      <c r="D486" s="148" t="s">
        <v>323</v>
      </c>
      <c r="E486" s="149" t="s">
        <v>1128</v>
      </c>
      <c r="F486" s="150" t="s">
        <v>1129</v>
      </c>
      <c r="G486" s="151" t="s">
        <v>1</v>
      </c>
      <c r="H486" s="152">
        <v>1</v>
      </c>
      <c r="I486" s="153"/>
      <c r="J486" s="154">
        <f t="shared" ref="J486:J517" si="180">ROUND(I486*H486,2)</f>
        <v>0</v>
      </c>
      <c r="K486" s="150" t="s">
        <v>1</v>
      </c>
      <c r="L486" s="155"/>
      <c r="M486" s="156" t="s">
        <v>1</v>
      </c>
      <c r="N486" s="157" t="s">
        <v>28</v>
      </c>
      <c r="O486" s="24"/>
      <c r="P486" s="119">
        <f t="shared" ref="P486:P517" si="181">O486*H486</f>
        <v>0</v>
      </c>
      <c r="Q486" s="119">
        <v>0</v>
      </c>
      <c r="R486" s="119">
        <f t="shared" ref="R486:R517" si="182">Q486*H486</f>
        <v>0</v>
      </c>
      <c r="S486" s="119">
        <v>0</v>
      </c>
      <c r="T486" s="120">
        <f t="shared" ref="T486:T517" si="183">S486*H486</f>
        <v>0</v>
      </c>
      <c r="AR486" s="12" t="s">
        <v>102</v>
      </c>
      <c r="AT486" s="12" t="s">
        <v>323</v>
      </c>
      <c r="AU486" s="12" t="s">
        <v>42</v>
      </c>
      <c r="AY486" s="12" t="s">
        <v>78</v>
      </c>
      <c r="BE486" s="121">
        <f t="shared" ref="BE486:BE517" si="184">IF(N486="základní",J486,0)</f>
        <v>0</v>
      </c>
      <c r="BF486" s="121">
        <f t="shared" ref="BF486:BF517" si="185">IF(N486="snížená",J486,0)</f>
        <v>0</v>
      </c>
      <c r="BG486" s="121">
        <f t="shared" ref="BG486:BG517" si="186">IF(N486="zákl. přenesená",J486,0)</f>
        <v>0</v>
      </c>
      <c r="BH486" s="121">
        <f t="shared" ref="BH486:BH517" si="187">IF(N486="sníž. přenesená",J486,0)</f>
        <v>0</v>
      </c>
      <c r="BI486" s="121">
        <f t="shared" ref="BI486:BI517" si="188">IF(N486="nulová",J486,0)</f>
        <v>0</v>
      </c>
      <c r="BJ486" s="12" t="s">
        <v>41</v>
      </c>
      <c r="BK486" s="121">
        <f t="shared" ref="BK486:BK517" si="189">ROUND(I486*H486,2)</f>
        <v>0</v>
      </c>
      <c r="BL486" s="12" t="s">
        <v>89</v>
      </c>
      <c r="BM486" s="12" t="s">
        <v>1130</v>
      </c>
    </row>
    <row r="487" spans="2:65" s="1" customFormat="1" ht="16.5" customHeight="1">
      <c r="B487" s="109"/>
      <c r="C487" s="148" t="s">
        <v>398</v>
      </c>
      <c r="D487" s="148" t="s">
        <v>323</v>
      </c>
      <c r="E487" s="149" t="s">
        <v>805</v>
      </c>
      <c r="F487" s="150" t="s">
        <v>806</v>
      </c>
      <c r="G487" s="151" t="s">
        <v>1</v>
      </c>
      <c r="H487" s="152">
        <v>6</v>
      </c>
      <c r="I487" s="153"/>
      <c r="J487" s="154">
        <f t="shared" si="180"/>
        <v>0</v>
      </c>
      <c r="K487" s="150" t="s">
        <v>1</v>
      </c>
      <c r="L487" s="155"/>
      <c r="M487" s="156" t="s">
        <v>1</v>
      </c>
      <c r="N487" s="157" t="s">
        <v>28</v>
      </c>
      <c r="O487" s="24"/>
      <c r="P487" s="119">
        <f t="shared" si="181"/>
        <v>0</v>
      </c>
      <c r="Q487" s="119">
        <v>0</v>
      </c>
      <c r="R487" s="119">
        <f t="shared" si="182"/>
        <v>0</v>
      </c>
      <c r="S487" s="119">
        <v>0</v>
      </c>
      <c r="T487" s="120">
        <f t="shared" si="183"/>
        <v>0</v>
      </c>
      <c r="AR487" s="12" t="s">
        <v>102</v>
      </c>
      <c r="AT487" s="12" t="s">
        <v>323</v>
      </c>
      <c r="AU487" s="12" t="s">
        <v>42</v>
      </c>
      <c r="AY487" s="12" t="s">
        <v>78</v>
      </c>
      <c r="BE487" s="121">
        <f t="shared" si="184"/>
        <v>0</v>
      </c>
      <c r="BF487" s="121">
        <f t="shared" si="185"/>
        <v>0</v>
      </c>
      <c r="BG487" s="121">
        <f t="shared" si="186"/>
        <v>0</v>
      </c>
      <c r="BH487" s="121">
        <f t="shared" si="187"/>
        <v>0</v>
      </c>
      <c r="BI487" s="121">
        <f t="shared" si="188"/>
        <v>0</v>
      </c>
      <c r="BJ487" s="12" t="s">
        <v>41</v>
      </c>
      <c r="BK487" s="121">
        <f t="shared" si="189"/>
        <v>0</v>
      </c>
      <c r="BL487" s="12" t="s">
        <v>89</v>
      </c>
      <c r="BM487" s="12" t="s">
        <v>1131</v>
      </c>
    </row>
    <row r="488" spans="2:65" s="1" customFormat="1" ht="16.5" customHeight="1">
      <c r="B488" s="109"/>
      <c r="C488" s="148" t="s">
        <v>316</v>
      </c>
      <c r="D488" s="148" t="s">
        <v>323</v>
      </c>
      <c r="E488" s="149" t="s">
        <v>808</v>
      </c>
      <c r="F488" s="150" t="s">
        <v>809</v>
      </c>
      <c r="G488" s="151" t="s">
        <v>1</v>
      </c>
      <c r="H488" s="152">
        <v>1</v>
      </c>
      <c r="I488" s="153"/>
      <c r="J488" s="154">
        <f t="shared" si="180"/>
        <v>0</v>
      </c>
      <c r="K488" s="150" t="s">
        <v>1</v>
      </c>
      <c r="L488" s="155"/>
      <c r="M488" s="156" t="s">
        <v>1</v>
      </c>
      <c r="N488" s="157" t="s">
        <v>28</v>
      </c>
      <c r="O488" s="24"/>
      <c r="P488" s="119">
        <f t="shared" si="181"/>
        <v>0</v>
      </c>
      <c r="Q488" s="119">
        <v>0</v>
      </c>
      <c r="R488" s="119">
        <f t="shared" si="182"/>
        <v>0</v>
      </c>
      <c r="S488" s="119">
        <v>0</v>
      </c>
      <c r="T488" s="120">
        <f t="shared" si="183"/>
        <v>0</v>
      </c>
      <c r="AR488" s="12" t="s">
        <v>102</v>
      </c>
      <c r="AT488" s="12" t="s">
        <v>323</v>
      </c>
      <c r="AU488" s="12" t="s">
        <v>42</v>
      </c>
      <c r="AY488" s="12" t="s">
        <v>78</v>
      </c>
      <c r="BE488" s="121">
        <f t="shared" si="184"/>
        <v>0</v>
      </c>
      <c r="BF488" s="121">
        <f t="shared" si="185"/>
        <v>0</v>
      </c>
      <c r="BG488" s="121">
        <f t="shared" si="186"/>
        <v>0</v>
      </c>
      <c r="BH488" s="121">
        <f t="shared" si="187"/>
        <v>0</v>
      </c>
      <c r="BI488" s="121">
        <f t="shared" si="188"/>
        <v>0</v>
      </c>
      <c r="BJ488" s="12" t="s">
        <v>41</v>
      </c>
      <c r="BK488" s="121">
        <f t="shared" si="189"/>
        <v>0</v>
      </c>
      <c r="BL488" s="12" t="s">
        <v>89</v>
      </c>
      <c r="BM488" s="12" t="s">
        <v>1132</v>
      </c>
    </row>
    <row r="489" spans="2:65" s="1" customFormat="1" ht="16.5" customHeight="1">
      <c r="B489" s="109"/>
      <c r="C489" s="148" t="s">
        <v>399</v>
      </c>
      <c r="D489" s="148" t="s">
        <v>323</v>
      </c>
      <c r="E489" s="149" t="s">
        <v>1133</v>
      </c>
      <c r="F489" s="150" t="s">
        <v>916</v>
      </c>
      <c r="G489" s="151" t="s">
        <v>1</v>
      </c>
      <c r="H489" s="152">
        <v>1</v>
      </c>
      <c r="I489" s="153"/>
      <c r="J489" s="154">
        <f t="shared" si="180"/>
        <v>0</v>
      </c>
      <c r="K489" s="150" t="s">
        <v>1</v>
      </c>
      <c r="L489" s="155"/>
      <c r="M489" s="156" t="s">
        <v>1</v>
      </c>
      <c r="N489" s="157" t="s">
        <v>28</v>
      </c>
      <c r="O489" s="24"/>
      <c r="P489" s="119">
        <f t="shared" si="181"/>
        <v>0</v>
      </c>
      <c r="Q489" s="119">
        <v>0</v>
      </c>
      <c r="R489" s="119">
        <f t="shared" si="182"/>
        <v>0</v>
      </c>
      <c r="S489" s="119">
        <v>0</v>
      </c>
      <c r="T489" s="120">
        <f t="shared" si="183"/>
        <v>0</v>
      </c>
      <c r="AR489" s="12" t="s">
        <v>102</v>
      </c>
      <c r="AT489" s="12" t="s">
        <v>323</v>
      </c>
      <c r="AU489" s="12" t="s">
        <v>42</v>
      </c>
      <c r="AY489" s="12" t="s">
        <v>78</v>
      </c>
      <c r="BE489" s="121">
        <f t="shared" si="184"/>
        <v>0</v>
      </c>
      <c r="BF489" s="121">
        <f t="shared" si="185"/>
        <v>0</v>
      </c>
      <c r="BG489" s="121">
        <f t="shared" si="186"/>
        <v>0</v>
      </c>
      <c r="BH489" s="121">
        <f t="shared" si="187"/>
        <v>0</v>
      </c>
      <c r="BI489" s="121">
        <f t="shared" si="188"/>
        <v>0</v>
      </c>
      <c r="BJ489" s="12" t="s">
        <v>41</v>
      </c>
      <c r="BK489" s="121">
        <f t="shared" si="189"/>
        <v>0</v>
      </c>
      <c r="BL489" s="12" t="s">
        <v>89</v>
      </c>
      <c r="BM489" s="12" t="s">
        <v>1134</v>
      </c>
    </row>
    <row r="490" spans="2:65" s="1" customFormat="1" ht="16.5" customHeight="1">
      <c r="B490" s="109"/>
      <c r="C490" s="148" t="s">
        <v>400</v>
      </c>
      <c r="D490" s="148" t="s">
        <v>323</v>
      </c>
      <c r="E490" s="149" t="s">
        <v>1135</v>
      </c>
      <c r="F490" s="150" t="s">
        <v>1136</v>
      </c>
      <c r="G490" s="151" t="s">
        <v>1</v>
      </c>
      <c r="H490" s="152">
        <v>1</v>
      </c>
      <c r="I490" s="153"/>
      <c r="J490" s="154">
        <f t="shared" si="180"/>
        <v>0</v>
      </c>
      <c r="K490" s="150" t="s">
        <v>1</v>
      </c>
      <c r="L490" s="155"/>
      <c r="M490" s="156" t="s">
        <v>1</v>
      </c>
      <c r="N490" s="157" t="s">
        <v>28</v>
      </c>
      <c r="O490" s="24"/>
      <c r="P490" s="119">
        <f t="shared" si="181"/>
        <v>0</v>
      </c>
      <c r="Q490" s="119">
        <v>0</v>
      </c>
      <c r="R490" s="119">
        <f t="shared" si="182"/>
        <v>0</v>
      </c>
      <c r="S490" s="119">
        <v>0</v>
      </c>
      <c r="T490" s="120">
        <f t="shared" si="183"/>
        <v>0</v>
      </c>
      <c r="AR490" s="12" t="s">
        <v>102</v>
      </c>
      <c r="AT490" s="12" t="s">
        <v>323</v>
      </c>
      <c r="AU490" s="12" t="s">
        <v>42</v>
      </c>
      <c r="AY490" s="12" t="s">
        <v>78</v>
      </c>
      <c r="BE490" s="121">
        <f t="shared" si="184"/>
        <v>0</v>
      </c>
      <c r="BF490" s="121">
        <f t="shared" si="185"/>
        <v>0</v>
      </c>
      <c r="BG490" s="121">
        <f t="shared" si="186"/>
        <v>0</v>
      </c>
      <c r="BH490" s="121">
        <f t="shared" si="187"/>
        <v>0</v>
      </c>
      <c r="BI490" s="121">
        <f t="shared" si="188"/>
        <v>0</v>
      </c>
      <c r="BJ490" s="12" t="s">
        <v>41</v>
      </c>
      <c r="BK490" s="121">
        <f t="shared" si="189"/>
        <v>0</v>
      </c>
      <c r="BL490" s="12" t="s">
        <v>89</v>
      </c>
      <c r="BM490" s="12" t="s">
        <v>1137</v>
      </c>
    </row>
    <row r="491" spans="2:65" s="1" customFormat="1" ht="16.5" customHeight="1">
      <c r="B491" s="109"/>
      <c r="C491" s="148" t="s">
        <v>401</v>
      </c>
      <c r="D491" s="148" t="s">
        <v>323</v>
      </c>
      <c r="E491" s="149" t="s">
        <v>1138</v>
      </c>
      <c r="F491" s="150" t="s">
        <v>1139</v>
      </c>
      <c r="G491" s="151" t="s">
        <v>1</v>
      </c>
      <c r="H491" s="152">
        <v>1</v>
      </c>
      <c r="I491" s="153"/>
      <c r="J491" s="154">
        <f t="shared" si="180"/>
        <v>0</v>
      </c>
      <c r="K491" s="150" t="s">
        <v>1</v>
      </c>
      <c r="L491" s="155"/>
      <c r="M491" s="156" t="s">
        <v>1</v>
      </c>
      <c r="N491" s="157" t="s">
        <v>28</v>
      </c>
      <c r="O491" s="24"/>
      <c r="P491" s="119">
        <f t="shared" si="181"/>
        <v>0</v>
      </c>
      <c r="Q491" s="119">
        <v>0</v>
      </c>
      <c r="R491" s="119">
        <f t="shared" si="182"/>
        <v>0</v>
      </c>
      <c r="S491" s="119">
        <v>0</v>
      </c>
      <c r="T491" s="120">
        <f t="shared" si="183"/>
        <v>0</v>
      </c>
      <c r="AR491" s="12" t="s">
        <v>102</v>
      </c>
      <c r="AT491" s="12" t="s">
        <v>323</v>
      </c>
      <c r="AU491" s="12" t="s">
        <v>42</v>
      </c>
      <c r="AY491" s="12" t="s">
        <v>78</v>
      </c>
      <c r="BE491" s="121">
        <f t="shared" si="184"/>
        <v>0</v>
      </c>
      <c r="BF491" s="121">
        <f t="shared" si="185"/>
        <v>0</v>
      </c>
      <c r="BG491" s="121">
        <f t="shared" si="186"/>
        <v>0</v>
      </c>
      <c r="BH491" s="121">
        <f t="shared" si="187"/>
        <v>0</v>
      </c>
      <c r="BI491" s="121">
        <f t="shared" si="188"/>
        <v>0</v>
      </c>
      <c r="BJ491" s="12" t="s">
        <v>41</v>
      </c>
      <c r="BK491" s="121">
        <f t="shared" si="189"/>
        <v>0</v>
      </c>
      <c r="BL491" s="12" t="s">
        <v>89</v>
      </c>
      <c r="BM491" s="12" t="s">
        <v>1140</v>
      </c>
    </row>
    <row r="492" spans="2:65" s="1" customFormat="1" ht="16.5" customHeight="1">
      <c r="B492" s="109"/>
      <c r="C492" s="148" t="s">
        <v>402</v>
      </c>
      <c r="D492" s="148" t="s">
        <v>323</v>
      </c>
      <c r="E492" s="149" t="s">
        <v>844</v>
      </c>
      <c r="F492" s="150" t="s">
        <v>845</v>
      </c>
      <c r="G492" s="151" t="s">
        <v>1</v>
      </c>
      <c r="H492" s="152">
        <v>2</v>
      </c>
      <c r="I492" s="153"/>
      <c r="J492" s="154">
        <f t="shared" si="180"/>
        <v>0</v>
      </c>
      <c r="K492" s="150" t="s">
        <v>1</v>
      </c>
      <c r="L492" s="155"/>
      <c r="M492" s="156" t="s">
        <v>1</v>
      </c>
      <c r="N492" s="157" t="s">
        <v>28</v>
      </c>
      <c r="O492" s="24"/>
      <c r="P492" s="119">
        <f t="shared" si="181"/>
        <v>0</v>
      </c>
      <c r="Q492" s="119">
        <v>0</v>
      </c>
      <c r="R492" s="119">
        <f t="shared" si="182"/>
        <v>0</v>
      </c>
      <c r="S492" s="119">
        <v>0</v>
      </c>
      <c r="T492" s="120">
        <f t="shared" si="183"/>
        <v>0</v>
      </c>
      <c r="AR492" s="12" t="s">
        <v>102</v>
      </c>
      <c r="AT492" s="12" t="s">
        <v>323</v>
      </c>
      <c r="AU492" s="12" t="s">
        <v>42</v>
      </c>
      <c r="AY492" s="12" t="s">
        <v>78</v>
      </c>
      <c r="BE492" s="121">
        <f t="shared" si="184"/>
        <v>0</v>
      </c>
      <c r="BF492" s="121">
        <f t="shared" si="185"/>
        <v>0</v>
      </c>
      <c r="BG492" s="121">
        <f t="shared" si="186"/>
        <v>0</v>
      </c>
      <c r="BH492" s="121">
        <f t="shared" si="187"/>
        <v>0</v>
      </c>
      <c r="BI492" s="121">
        <f t="shared" si="188"/>
        <v>0</v>
      </c>
      <c r="BJ492" s="12" t="s">
        <v>41</v>
      </c>
      <c r="BK492" s="121">
        <f t="shared" si="189"/>
        <v>0</v>
      </c>
      <c r="BL492" s="12" t="s">
        <v>89</v>
      </c>
      <c r="BM492" s="12" t="s">
        <v>1141</v>
      </c>
    </row>
    <row r="493" spans="2:65" s="1" customFormat="1" ht="16.5" customHeight="1">
      <c r="B493" s="109"/>
      <c r="C493" s="148" t="s">
        <v>403</v>
      </c>
      <c r="D493" s="148" t="s">
        <v>323</v>
      </c>
      <c r="E493" s="149" t="s">
        <v>1142</v>
      </c>
      <c r="F493" s="150" t="s">
        <v>1143</v>
      </c>
      <c r="G493" s="151" t="s">
        <v>1</v>
      </c>
      <c r="H493" s="152">
        <v>11</v>
      </c>
      <c r="I493" s="153"/>
      <c r="J493" s="154">
        <f t="shared" si="180"/>
        <v>0</v>
      </c>
      <c r="K493" s="150" t="s">
        <v>1</v>
      </c>
      <c r="L493" s="155"/>
      <c r="M493" s="156" t="s">
        <v>1</v>
      </c>
      <c r="N493" s="157" t="s">
        <v>28</v>
      </c>
      <c r="O493" s="24"/>
      <c r="P493" s="119">
        <f t="shared" si="181"/>
        <v>0</v>
      </c>
      <c r="Q493" s="119">
        <v>0</v>
      </c>
      <c r="R493" s="119">
        <f t="shared" si="182"/>
        <v>0</v>
      </c>
      <c r="S493" s="119">
        <v>0</v>
      </c>
      <c r="T493" s="120">
        <f t="shared" si="183"/>
        <v>0</v>
      </c>
      <c r="AR493" s="12" t="s">
        <v>102</v>
      </c>
      <c r="AT493" s="12" t="s">
        <v>323</v>
      </c>
      <c r="AU493" s="12" t="s">
        <v>42</v>
      </c>
      <c r="AY493" s="12" t="s">
        <v>78</v>
      </c>
      <c r="BE493" s="121">
        <f t="shared" si="184"/>
        <v>0</v>
      </c>
      <c r="BF493" s="121">
        <f t="shared" si="185"/>
        <v>0</v>
      </c>
      <c r="BG493" s="121">
        <f t="shared" si="186"/>
        <v>0</v>
      </c>
      <c r="BH493" s="121">
        <f t="shared" si="187"/>
        <v>0</v>
      </c>
      <c r="BI493" s="121">
        <f t="shared" si="188"/>
        <v>0</v>
      </c>
      <c r="BJ493" s="12" t="s">
        <v>41</v>
      </c>
      <c r="BK493" s="121">
        <f t="shared" si="189"/>
        <v>0</v>
      </c>
      <c r="BL493" s="12" t="s">
        <v>89</v>
      </c>
      <c r="BM493" s="12" t="s">
        <v>1144</v>
      </c>
    </row>
    <row r="494" spans="2:65" s="1" customFormat="1" ht="16.5" customHeight="1">
      <c r="B494" s="109"/>
      <c r="C494" s="148" t="s">
        <v>404</v>
      </c>
      <c r="D494" s="148" t="s">
        <v>323</v>
      </c>
      <c r="E494" s="149" t="s">
        <v>1145</v>
      </c>
      <c r="F494" s="150" t="s">
        <v>1146</v>
      </c>
      <c r="G494" s="151" t="s">
        <v>1</v>
      </c>
      <c r="H494" s="152">
        <v>1</v>
      </c>
      <c r="I494" s="153"/>
      <c r="J494" s="154">
        <f t="shared" si="180"/>
        <v>0</v>
      </c>
      <c r="K494" s="150" t="s">
        <v>1</v>
      </c>
      <c r="L494" s="155"/>
      <c r="M494" s="156" t="s">
        <v>1</v>
      </c>
      <c r="N494" s="157" t="s">
        <v>28</v>
      </c>
      <c r="O494" s="24"/>
      <c r="P494" s="119">
        <f t="shared" si="181"/>
        <v>0</v>
      </c>
      <c r="Q494" s="119">
        <v>0</v>
      </c>
      <c r="R494" s="119">
        <f t="shared" si="182"/>
        <v>0</v>
      </c>
      <c r="S494" s="119">
        <v>0</v>
      </c>
      <c r="T494" s="120">
        <f t="shared" si="183"/>
        <v>0</v>
      </c>
      <c r="AR494" s="12" t="s">
        <v>102</v>
      </c>
      <c r="AT494" s="12" t="s">
        <v>323</v>
      </c>
      <c r="AU494" s="12" t="s">
        <v>42</v>
      </c>
      <c r="AY494" s="12" t="s">
        <v>78</v>
      </c>
      <c r="BE494" s="121">
        <f t="shared" si="184"/>
        <v>0</v>
      </c>
      <c r="BF494" s="121">
        <f t="shared" si="185"/>
        <v>0</v>
      </c>
      <c r="BG494" s="121">
        <f t="shared" si="186"/>
        <v>0</v>
      </c>
      <c r="BH494" s="121">
        <f t="shared" si="187"/>
        <v>0</v>
      </c>
      <c r="BI494" s="121">
        <f t="shared" si="188"/>
        <v>0</v>
      </c>
      <c r="BJ494" s="12" t="s">
        <v>41</v>
      </c>
      <c r="BK494" s="121">
        <f t="shared" si="189"/>
        <v>0</v>
      </c>
      <c r="BL494" s="12" t="s">
        <v>89</v>
      </c>
      <c r="BM494" s="12" t="s">
        <v>1147</v>
      </c>
    </row>
    <row r="495" spans="2:65" s="1" customFormat="1" ht="16.5" customHeight="1">
      <c r="B495" s="109"/>
      <c r="C495" s="148" t="s">
        <v>405</v>
      </c>
      <c r="D495" s="148" t="s">
        <v>323</v>
      </c>
      <c r="E495" s="149" t="s">
        <v>1067</v>
      </c>
      <c r="F495" s="150" t="s">
        <v>1068</v>
      </c>
      <c r="G495" s="151" t="s">
        <v>1</v>
      </c>
      <c r="H495" s="152">
        <v>9</v>
      </c>
      <c r="I495" s="153"/>
      <c r="J495" s="154">
        <f t="shared" si="180"/>
        <v>0</v>
      </c>
      <c r="K495" s="150" t="s">
        <v>1</v>
      </c>
      <c r="L495" s="155"/>
      <c r="M495" s="156" t="s">
        <v>1</v>
      </c>
      <c r="N495" s="157" t="s">
        <v>28</v>
      </c>
      <c r="O495" s="24"/>
      <c r="P495" s="119">
        <f t="shared" si="181"/>
        <v>0</v>
      </c>
      <c r="Q495" s="119">
        <v>0</v>
      </c>
      <c r="R495" s="119">
        <f t="shared" si="182"/>
        <v>0</v>
      </c>
      <c r="S495" s="119">
        <v>0</v>
      </c>
      <c r="T495" s="120">
        <f t="shared" si="183"/>
        <v>0</v>
      </c>
      <c r="AR495" s="12" t="s">
        <v>102</v>
      </c>
      <c r="AT495" s="12" t="s">
        <v>323</v>
      </c>
      <c r="AU495" s="12" t="s">
        <v>42</v>
      </c>
      <c r="AY495" s="12" t="s">
        <v>78</v>
      </c>
      <c r="BE495" s="121">
        <f t="shared" si="184"/>
        <v>0</v>
      </c>
      <c r="BF495" s="121">
        <f t="shared" si="185"/>
        <v>0</v>
      </c>
      <c r="BG495" s="121">
        <f t="shared" si="186"/>
        <v>0</v>
      </c>
      <c r="BH495" s="121">
        <f t="shared" si="187"/>
        <v>0</v>
      </c>
      <c r="BI495" s="121">
        <f t="shared" si="188"/>
        <v>0</v>
      </c>
      <c r="BJ495" s="12" t="s">
        <v>41</v>
      </c>
      <c r="BK495" s="121">
        <f t="shared" si="189"/>
        <v>0</v>
      </c>
      <c r="BL495" s="12" t="s">
        <v>89</v>
      </c>
      <c r="BM495" s="12" t="s">
        <v>1148</v>
      </c>
    </row>
    <row r="496" spans="2:65" s="1" customFormat="1" ht="16.5" customHeight="1">
      <c r="B496" s="109"/>
      <c r="C496" s="148" t="s">
        <v>406</v>
      </c>
      <c r="D496" s="148" t="s">
        <v>323</v>
      </c>
      <c r="E496" s="149" t="s">
        <v>1149</v>
      </c>
      <c r="F496" s="150" t="s">
        <v>1150</v>
      </c>
      <c r="G496" s="151" t="s">
        <v>1</v>
      </c>
      <c r="H496" s="152">
        <v>2</v>
      </c>
      <c r="I496" s="153"/>
      <c r="J496" s="154">
        <f t="shared" si="180"/>
        <v>0</v>
      </c>
      <c r="K496" s="150" t="s">
        <v>1</v>
      </c>
      <c r="L496" s="155"/>
      <c r="M496" s="156" t="s">
        <v>1</v>
      </c>
      <c r="N496" s="157" t="s">
        <v>28</v>
      </c>
      <c r="O496" s="24"/>
      <c r="P496" s="119">
        <f t="shared" si="181"/>
        <v>0</v>
      </c>
      <c r="Q496" s="119">
        <v>0</v>
      </c>
      <c r="R496" s="119">
        <f t="shared" si="182"/>
        <v>0</v>
      </c>
      <c r="S496" s="119">
        <v>0</v>
      </c>
      <c r="T496" s="120">
        <f t="shared" si="183"/>
        <v>0</v>
      </c>
      <c r="AR496" s="12" t="s">
        <v>102</v>
      </c>
      <c r="AT496" s="12" t="s">
        <v>323</v>
      </c>
      <c r="AU496" s="12" t="s">
        <v>42</v>
      </c>
      <c r="AY496" s="12" t="s">
        <v>78</v>
      </c>
      <c r="BE496" s="121">
        <f t="shared" si="184"/>
        <v>0</v>
      </c>
      <c r="BF496" s="121">
        <f t="shared" si="185"/>
        <v>0</v>
      </c>
      <c r="BG496" s="121">
        <f t="shared" si="186"/>
        <v>0</v>
      </c>
      <c r="BH496" s="121">
        <f t="shared" si="187"/>
        <v>0</v>
      </c>
      <c r="BI496" s="121">
        <f t="shared" si="188"/>
        <v>0</v>
      </c>
      <c r="BJ496" s="12" t="s">
        <v>41</v>
      </c>
      <c r="BK496" s="121">
        <f t="shared" si="189"/>
        <v>0</v>
      </c>
      <c r="BL496" s="12" t="s">
        <v>89</v>
      </c>
      <c r="BM496" s="12" t="s">
        <v>1151</v>
      </c>
    </row>
    <row r="497" spans="2:65" s="1" customFormat="1" ht="16.5" customHeight="1">
      <c r="B497" s="109"/>
      <c r="C497" s="148" t="s">
        <v>407</v>
      </c>
      <c r="D497" s="148" t="s">
        <v>323</v>
      </c>
      <c r="E497" s="149" t="s">
        <v>1152</v>
      </c>
      <c r="F497" s="150" t="s">
        <v>1153</v>
      </c>
      <c r="G497" s="151" t="s">
        <v>1</v>
      </c>
      <c r="H497" s="152">
        <v>1</v>
      </c>
      <c r="I497" s="153"/>
      <c r="J497" s="154">
        <f t="shared" si="180"/>
        <v>0</v>
      </c>
      <c r="K497" s="150" t="s">
        <v>1</v>
      </c>
      <c r="L497" s="155"/>
      <c r="M497" s="156" t="s">
        <v>1</v>
      </c>
      <c r="N497" s="157" t="s">
        <v>28</v>
      </c>
      <c r="O497" s="24"/>
      <c r="P497" s="119">
        <f t="shared" si="181"/>
        <v>0</v>
      </c>
      <c r="Q497" s="119">
        <v>0</v>
      </c>
      <c r="R497" s="119">
        <f t="shared" si="182"/>
        <v>0</v>
      </c>
      <c r="S497" s="119">
        <v>0</v>
      </c>
      <c r="T497" s="120">
        <f t="shared" si="183"/>
        <v>0</v>
      </c>
      <c r="AR497" s="12" t="s">
        <v>102</v>
      </c>
      <c r="AT497" s="12" t="s">
        <v>323</v>
      </c>
      <c r="AU497" s="12" t="s">
        <v>42</v>
      </c>
      <c r="AY497" s="12" t="s">
        <v>78</v>
      </c>
      <c r="BE497" s="121">
        <f t="shared" si="184"/>
        <v>0</v>
      </c>
      <c r="BF497" s="121">
        <f t="shared" si="185"/>
        <v>0</v>
      </c>
      <c r="BG497" s="121">
        <f t="shared" si="186"/>
        <v>0</v>
      </c>
      <c r="BH497" s="121">
        <f t="shared" si="187"/>
        <v>0</v>
      </c>
      <c r="BI497" s="121">
        <f t="shared" si="188"/>
        <v>0</v>
      </c>
      <c r="BJ497" s="12" t="s">
        <v>41</v>
      </c>
      <c r="BK497" s="121">
        <f t="shared" si="189"/>
        <v>0</v>
      </c>
      <c r="BL497" s="12" t="s">
        <v>89</v>
      </c>
      <c r="BM497" s="12" t="s">
        <v>1154</v>
      </c>
    </row>
    <row r="498" spans="2:65" s="1" customFormat="1" ht="16.5" customHeight="1">
      <c r="B498" s="109"/>
      <c r="C498" s="148" t="s">
        <v>408</v>
      </c>
      <c r="D498" s="148" t="s">
        <v>323</v>
      </c>
      <c r="E498" s="149" t="s">
        <v>1155</v>
      </c>
      <c r="F498" s="150" t="s">
        <v>1156</v>
      </c>
      <c r="G498" s="151" t="s">
        <v>1</v>
      </c>
      <c r="H498" s="152">
        <v>3</v>
      </c>
      <c r="I498" s="153"/>
      <c r="J498" s="154">
        <f t="shared" si="180"/>
        <v>0</v>
      </c>
      <c r="K498" s="150" t="s">
        <v>1</v>
      </c>
      <c r="L498" s="155"/>
      <c r="M498" s="156" t="s">
        <v>1</v>
      </c>
      <c r="N498" s="157" t="s">
        <v>28</v>
      </c>
      <c r="O498" s="24"/>
      <c r="P498" s="119">
        <f t="shared" si="181"/>
        <v>0</v>
      </c>
      <c r="Q498" s="119">
        <v>0</v>
      </c>
      <c r="R498" s="119">
        <f t="shared" si="182"/>
        <v>0</v>
      </c>
      <c r="S498" s="119">
        <v>0</v>
      </c>
      <c r="T498" s="120">
        <f t="shared" si="183"/>
        <v>0</v>
      </c>
      <c r="AR498" s="12" t="s">
        <v>102</v>
      </c>
      <c r="AT498" s="12" t="s">
        <v>323</v>
      </c>
      <c r="AU498" s="12" t="s">
        <v>42</v>
      </c>
      <c r="AY498" s="12" t="s">
        <v>78</v>
      </c>
      <c r="BE498" s="121">
        <f t="shared" si="184"/>
        <v>0</v>
      </c>
      <c r="BF498" s="121">
        <f t="shared" si="185"/>
        <v>0</v>
      </c>
      <c r="BG498" s="121">
        <f t="shared" si="186"/>
        <v>0</v>
      </c>
      <c r="BH498" s="121">
        <f t="shared" si="187"/>
        <v>0</v>
      </c>
      <c r="BI498" s="121">
        <f t="shared" si="188"/>
        <v>0</v>
      </c>
      <c r="BJ498" s="12" t="s">
        <v>41</v>
      </c>
      <c r="BK498" s="121">
        <f t="shared" si="189"/>
        <v>0</v>
      </c>
      <c r="BL498" s="12" t="s">
        <v>89</v>
      </c>
      <c r="BM498" s="12" t="s">
        <v>1157</v>
      </c>
    </row>
    <row r="499" spans="2:65" s="1" customFormat="1" ht="16.5" customHeight="1">
      <c r="B499" s="109"/>
      <c r="C499" s="148" t="s">
        <v>409</v>
      </c>
      <c r="D499" s="148" t="s">
        <v>323</v>
      </c>
      <c r="E499" s="149" t="s">
        <v>1158</v>
      </c>
      <c r="F499" s="150" t="s">
        <v>1159</v>
      </c>
      <c r="G499" s="151" t="s">
        <v>1</v>
      </c>
      <c r="H499" s="152">
        <v>1</v>
      </c>
      <c r="I499" s="153"/>
      <c r="J499" s="154">
        <f t="shared" si="180"/>
        <v>0</v>
      </c>
      <c r="K499" s="150" t="s">
        <v>1</v>
      </c>
      <c r="L499" s="155"/>
      <c r="M499" s="156" t="s">
        <v>1</v>
      </c>
      <c r="N499" s="157" t="s">
        <v>28</v>
      </c>
      <c r="O499" s="24"/>
      <c r="P499" s="119">
        <f t="shared" si="181"/>
        <v>0</v>
      </c>
      <c r="Q499" s="119">
        <v>0</v>
      </c>
      <c r="R499" s="119">
        <f t="shared" si="182"/>
        <v>0</v>
      </c>
      <c r="S499" s="119">
        <v>0</v>
      </c>
      <c r="T499" s="120">
        <f t="shared" si="183"/>
        <v>0</v>
      </c>
      <c r="AR499" s="12" t="s">
        <v>102</v>
      </c>
      <c r="AT499" s="12" t="s">
        <v>323</v>
      </c>
      <c r="AU499" s="12" t="s">
        <v>42</v>
      </c>
      <c r="AY499" s="12" t="s">
        <v>78</v>
      </c>
      <c r="BE499" s="121">
        <f t="shared" si="184"/>
        <v>0</v>
      </c>
      <c r="BF499" s="121">
        <f t="shared" si="185"/>
        <v>0</v>
      </c>
      <c r="BG499" s="121">
        <f t="shared" si="186"/>
        <v>0</v>
      </c>
      <c r="BH499" s="121">
        <f t="shared" si="187"/>
        <v>0</v>
      </c>
      <c r="BI499" s="121">
        <f t="shared" si="188"/>
        <v>0</v>
      </c>
      <c r="BJ499" s="12" t="s">
        <v>41</v>
      </c>
      <c r="BK499" s="121">
        <f t="shared" si="189"/>
        <v>0</v>
      </c>
      <c r="BL499" s="12" t="s">
        <v>89</v>
      </c>
      <c r="BM499" s="12" t="s">
        <v>1160</v>
      </c>
    </row>
    <row r="500" spans="2:65" s="1" customFormat="1" ht="16.5" customHeight="1">
      <c r="B500" s="109"/>
      <c r="C500" s="148" t="s">
        <v>410</v>
      </c>
      <c r="D500" s="148" t="s">
        <v>323</v>
      </c>
      <c r="E500" s="149" t="s">
        <v>864</v>
      </c>
      <c r="F500" s="150" t="s">
        <v>865</v>
      </c>
      <c r="G500" s="151" t="s">
        <v>1</v>
      </c>
      <c r="H500" s="152">
        <v>2</v>
      </c>
      <c r="I500" s="153"/>
      <c r="J500" s="154">
        <f t="shared" si="180"/>
        <v>0</v>
      </c>
      <c r="K500" s="150" t="s">
        <v>1</v>
      </c>
      <c r="L500" s="155"/>
      <c r="M500" s="156" t="s">
        <v>1</v>
      </c>
      <c r="N500" s="157" t="s">
        <v>28</v>
      </c>
      <c r="O500" s="24"/>
      <c r="P500" s="119">
        <f t="shared" si="181"/>
        <v>0</v>
      </c>
      <c r="Q500" s="119">
        <v>0</v>
      </c>
      <c r="R500" s="119">
        <f t="shared" si="182"/>
        <v>0</v>
      </c>
      <c r="S500" s="119">
        <v>0</v>
      </c>
      <c r="T500" s="120">
        <f t="shared" si="183"/>
        <v>0</v>
      </c>
      <c r="AR500" s="12" t="s">
        <v>102</v>
      </c>
      <c r="AT500" s="12" t="s">
        <v>323</v>
      </c>
      <c r="AU500" s="12" t="s">
        <v>42</v>
      </c>
      <c r="AY500" s="12" t="s">
        <v>78</v>
      </c>
      <c r="BE500" s="121">
        <f t="shared" si="184"/>
        <v>0</v>
      </c>
      <c r="BF500" s="121">
        <f t="shared" si="185"/>
        <v>0</v>
      </c>
      <c r="BG500" s="121">
        <f t="shared" si="186"/>
        <v>0</v>
      </c>
      <c r="BH500" s="121">
        <f t="shared" si="187"/>
        <v>0</v>
      </c>
      <c r="BI500" s="121">
        <f t="shared" si="188"/>
        <v>0</v>
      </c>
      <c r="BJ500" s="12" t="s">
        <v>41</v>
      </c>
      <c r="BK500" s="121">
        <f t="shared" si="189"/>
        <v>0</v>
      </c>
      <c r="BL500" s="12" t="s">
        <v>89</v>
      </c>
      <c r="BM500" s="12" t="s">
        <v>1161</v>
      </c>
    </row>
    <row r="501" spans="2:65" s="1" customFormat="1" ht="16.5" customHeight="1">
      <c r="B501" s="109"/>
      <c r="C501" s="148" t="s">
        <v>411</v>
      </c>
      <c r="D501" s="148" t="s">
        <v>323</v>
      </c>
      <c r="E501" s="149" t="s">
        <v>1162</v>
      </c>
      <c r="F501" s="150" t="s">
        <v>1163</v>
      </c>
      <c r="G501" s="151" t="s">
        <v>1</v>
      </c>
      <c r="H501" s="152">
        <v>12</v>
      </c>
      <c r="I501" s="153"/>
      <c r="J501" s="154">
        <f t="shared" si="180"/>
        <v>0</v>
      </c>
      <c r="K501" s="150" t="s">
        <v>1</v>
      </c>
      <c r="L501" s="155"/>
      <c r="M501" s="156" t="s">
        <v>1</v>
      </c>
      <c r="N501" s="157" t="s">
        <v>28</v>
      </c>
      <c r="O501" s="24"/>
      <c r="P501" s="119">
        <f t="shared" si="181"/>
        <v>0</v>
      </c>
      <c r="Q501" s="119">
        <v>0</v>
      </c>
      <c r="R501" s="119">
        <f t="shared" si="182"/>
        <v>0</v>
      </c>
      <c r="S501" s="119">
        <v>0</v>
      </c>
      <c r="T501" s="120">
        <f t="shared" si="183"/>
        <v>0</v>
      </c>
      <c r="AR501" s="12" t="s">
        <v>102</v>
      </c>
      <c r="AT501" s="12" t="s">
        <v>323</v>
      </c>
      <c r="AU501" s="12" t="s">
        <v>42</v>
      </c>
      <c r="AY501" s="12" t="s">
        <v>78</v>
      </c>
      <c r="BE501" s="121">
        <f t="shared" si="184"/>
        <v>0</v>
      </c>
      <c r="BF501" s="121">
        <f t="shared" si="185"/>
        <v>0</v>
      </c>
      <c r="BG501" s="121">
        <f t="shared" si="186"/>
        <v>0</v>
      </c>
      <c r="BH501" s="121">
        <f t="shared" si="187"/>
        <v>0</v>
      </c>
      <c r="BI501" s="121">
        <f t="shared" si="188"/>
        <v>0</v>
      </c>
      <c r="BJ501" s="12" t="s">
        <v>41</v>
      </c>
      <c r="BK501" s="121">
        <f t="shared" si="189"/>
        <v>0</v>
      </c>
      <c r="BL501" s="12" t="s">
        <v>89</v>
      </c>
      <c r="BM501" s="12" t="s">
        <v>1164</v>
      </c>
    </row>
    <row r="502" spans="2:65" s="1" customFormat="1" ht="16.5" customHeight="1">
      <c r="B502" s="109"/>
      <c r="C502" s="148" t="s">
        <v>412</v>
      </c>
      <c r="D502" s="148" t="s">
        <v>323</v>
      </c>
      <c r="E502" s="149" t="s">
        <v>811</v>
      </c>
      <c r="F502" s="150" t="s">
        <v>812</v>
      </c>
      <c r="G502" s="151" t="s">
        <v>1</v>
      </c>
      <c r="H502" s="152">
        <v>11</v>
      </c>
      <c r="I502" s="153"/>
      <c r="J502" s="154">
        <f t="shared" si="180"/>
        <v>0</v>
      </c>
      <c r="K502" s="150" t="s">
        <v>1</v>
      </c>
      <c r="L502" s="155"/>
      <c r="M502" s="156" t="s">
        <v>1</v>
      </c>
      <c r="N502" s="157" t="s">
        <v>28</v>
      </c>
      <c r="O502" s="24"/>
      <c r="P502" s="119">
        <f t="shared" si="181"/>
        <v>0</v>
      </c>
      <c r="Q502" s="119">
        <v>0</v>
      </c>
      <c r="R502" s="119">
        <f t="shared" si="182"/>
        <v>0</v>
      </c>
      <c r="S502" s="119">
        <v>0</v>
      </c>
      <c r="T502" s="120">
        <f t="shared" si="183"/>
        <v>0</v>
      </c>
      <c r="AR502" s="12" t="s">
        <v>102</v>
      </c>
      <c r="AT502" s="12" t="s">
        <v>323</v>
      </c>
      <c r="AU502" s="12" t="s">
        <v>42</v>
      </c>
      <c r="AY502" s="12" t="s">
        <v>78</v>
      </c>
      <c r="BE502" s="121">
        <f t="shared" si="184"/>
        <v>0</v>
      </c>
      <c r="BF502" s="121">
        <f t="shared" si="185"/>
        <v>0</v>
      </c>
      <c r="BG502" s="121">
        <f t="shared" si="186"/>
        <v>0</v>
      </c>
      <c r="BH502" s="121">
        <f t="shared" si="187"/>
        <v>0</v>
      </c>
      <c r="BI502" s="121">
        <f t="shared" si="188"/>
        <v>0</v>
      </c>
      <c r="BJ502" s="12" t="s">
        <v>41</v>
      </c>
      <c r="BK502" s="121">
        <f t="shared" si="189"/>
        <v>0</v>
      </c>
      <c r="BL502" s="12" t="s">
        <v>89</v>
      </c>
      <c r="BM502" s="12" t="s">
        <v>1165</v>
      </c>
    </row>
    <row r="503" spans="2:65" s="1" customFormat="1" ht="16.5" customHeight="1">
      <c r="B503" s="109"/>
      <c r="C503" s="148" t="s">
        <v>324</v>
      </c>
      <c r="D503" s="148" t="s">
        <v>323</v>
      </c>
      <c r="E503" s="149" t="s">
        <v>1166</v>
      </c>
      <c r="F503" s="150" t="s">
        <v>1167</v>
      </c>
      <c r="G503" s="151" t="s">
        <v>1</v>
      </c>
      <c r="H503" s="152">
        <v>4</v>
      </c>
      <c r="I503" s="153"/>
      <c r="J503" s="154">
        <f t="shared" si="180"/>
        <v>0</v>
      </c>
      <c r="K503" s="150" t="s">
        <v>1</v>
      </c>
      <c r="L503" s="155"/>
      <c r="M503" s="156" t="s">
        <v>1</v>
      </c>
      <c r="N503" s="157" t="s">
        <v>28</v>
      </c>
      <c r="O503" s="24"/>
      <c r="P503" s="119">
        <f t="shared" si="181"/>
        <v>0</v>
      </c>
      <c r="Q503" s="119">
        <v>0</v>
      </c>
      <c r="R503" s="119">
        <f t="shared" si="182"/>
        <v>0</v>
      </c>
      <c r="S503" s="119">
        <v>0</v>
      </c>
      <c r="T503" s="120">
        <f t="shared" si="183"/>
        <v>0</v>
      </c>
      <c r="AR503" s="12" t="s">
        <v>102</v>
      </c>
      <c r="AT503" s="12" t="s">
        <v>323</v>
      </c>
      <c r="AU503" s="12" t="s">
        <v>42</v>
      </c>
      <c r="AY503" s="12" t="s">
        <v>78</v>
      </c>
      <c r="BE503" s="121">
        <f t="shared" si="184"/>
        <v>0</v>
      </c>
      <c r="BF503" s="121">
        <f t="shared" si="185"/>
        <v>0</v>
      </c>
      <c r="BG503" s="121">
        <f t="shared" si="186"/>
        <v>0</v>
      </c>
      <c r="BH503" s="121">
        <f t="shared" si="187"/>
        <v>0</v>
      </c>
      <c r="BI503" s="121">
        <f t="shared" si="188"/>
        <v>0</v>
      </c>
      <c r="BJ503" s="12" t="s">
        <v>41</v>
      </c>
      <c r="BK503" s="121">
        <f t="shared" si="189"/>
        <v>0</v>
      </c>
      <c r="BL503" s="12" t="s">
        <v>89</v>
      </c>
      <c r="BM503" s="12" t="s">
        <v>1168</v>
      </c>
    </row>
    <row r="504" spans="2:65" s="1" customFormat="1" ht="16.5" customHeight="1">
      <c r="B504" s="109"/>
      <c r="C504" s="148" t="s">
        <v>413</v>
      </c>
      <c r="D504" s="148" t="s">
        <v>323</v>
      </c>
      <c r="E504" s="149" t="s">
        <v>1169</v>
      </c>
      <c r="F504" s="150" t="s">
        <v>1170</v>
      </c>
      <c r="G504" s="151" t="s">
        <v>1</v>
      </c>
      <c r="H504" s="152">
        <v>1</v>
      </c>
      <c r="I504" s="153"/>
      <c r="J504" s="154">
        <f t="shared" si="180"/>
        <v>0</v>
      </c>
      <c r="K504" s="150" t="s">
        <v>1</v>
      </c>
      <c r="L504" s="155"/>
      <c r="M504" s="156" t="s">
        <v>1</v>
      </c>
      <c r="N504" s="157" t="s">
        <v>28</v>
      </c>
      <c r="O504" s="24"/>
      <c r="P504" s="119">
        <f t="shared" si="181"/>
        <v>0</v>
      </c>
      <c r="Q504" s="119">
        <v>0</v>
      </c>
      <c r="R504" s="119">
        <f t="shared" si="182"/>
        <v>0</v>
      </c>
      <c r="S504" s="119">
        <v>0</v>
      </c>
      <c r="T504" s="120">
        <f t="shared" si="183"/>
        <v>0</v>
      </c>
      <c r="AR504" s="12" t="s">
        <v>102</v>
      </c>
      <c r="AT504" s="12" t="s">
        <v>323</v>
      </c>
      <c r="AU504" s="12" t="s">
        <v>42</v>
      </c>
      <c r="AY504" s="12" t="s">
        <v>78</v>
      </c>
      <c r="BE504" s="121">
        <f t="shared" si="184"/>
        <v>0</v>
      </c>
      <c r="BF504" s="121">
        <f t="shared" si="185"/>
        <v>0</v>
      </c>
      <c r="BG504" s="121">
        <f t="shared" si="186"/>
        <v>0</v>
      </c>
      <c r="BH504" s="121">
        <f t="shared" si="187"/>
        <v>0</v>
      </c>
      <c r="BI504" s="121">
        <f t="shared" si="188"/>
        <v>0</v>
      </c>
      <c r="BJ504" s="12" t="s">
        <v>41</v>
      </c>
      <c r="BK504" s="121">
        <f t="shared" si="189"/>
        <v>0</v>
      </c>
      <c r="BL504" s="12" t="s">
        <v>89</v>
      </c>
      <c r="BM504" s="12" t="s">
        <v>1171</v>
      </c>
    </row>
    <row r="505" spans="2:65" s="1" customFormat="1" ht="16.5" customHeight="1">
      <c r="B505" s="109"/>
      <c r="C505" s="148" t="s">
        <v>414</v>
      </c>
      <c r="D505" s="148" t="s">
        <v>323</v>
      </c>
      <c r="E505" s="149" t="s">
        <v>1075</v>
      </c>
      <c r="F505" s="150" t="s">
        <v>1076</v>
      </c>
      <c r="G505" s="151" t="s">
        <v>1</v>
      </c>
      <c r="H505" s="152">
        <v>4</v>
      </c>
      <c r="I505" s="153"/>
      <c r="J505" s="154">
        <f t="shared" si="180"/>
        <v>0</v>
      </c>
      <c r="K505" s="150" t="s">
        <v>1</v>
      </c>
      <c r="L505" s="155"/>
      <c r="M505" s="156" t="s">
        <v>1</v>
      </c>
      <c r="N505" s="157" t="s">
        <v>28</v>
      </c>
      <c r="O505" s="24"/>
      <c r="P505" s="119">
        <f t="shared" si="181"/>
        <v>0</v>
      </c>
      <c r="Q505" s="119">
        <v>0</v>
      </c>
      <c r="R505" s="119">
        <f t="shared" si="182"/>
        <v>0</v>
      </c>
      <c r="S505" s="119">
        <v>0</v>
      </c>
      <c r="T505" s="120">
        <f t="shared" si="183"/>
        <v>0</v>
      </c>
      <c r="AR505" s="12" t="s">
        <v>102</v>
      </c>
      <c r="AT505" s="12" t="s">
        <v>323</v>
      </c>
      <c r="AU505" s="12" t="s">
        <v>42</v>
      </c>
      <c r="AY505" s="12" t="s">
        <v>78</v>
      </c>
      <c r="BE505" s="121">
        <f t="shared" si="184"/>
        <v>0</v>
      </c>
      <c r="BF505" s="121">
        <f t="shared" si="185"/>
        <v>0</v>
      </c>
      <c r="BG505" s="121">
        <f t="shared" si="186"/>
        <v>0</v>
      </c>
      <c r="BH505" s="121">
        <f t="shared" si="187"/>
        <v>0</v>
      </c>
      <c r="BI505" s="121">
        <f t="shared" si="188"/>
        <v>0</v>
      </c>
      <c r="BJ505" s="12" t="s">
        <v>41</v>
      </c>
      <c r="BK505" s="121">
        <f t="shared" si="189"/>
        <v>0</v>
      </c>
      <c r="BL505" s="12" t="s">
        <v>89</v>
      </c>
      <c r="BM505" s="12" t="s">
        <v>1172</v>
      </c>
    </row>
    <row r="506" spans="2:65" s="1" customFormat="1" ht="16.5" customHeight="1">
      <c r="B506" s="109"/>
      <c r="C506" s="148" t="s">
        <v>415</v>
      </c>
      <c r="D506" s="148" t="s">
        <v>323</v>
      </c>
      <c r="E506" s="149" t="s">
        <v>875</v>
      </c>
      <c r="F506" s="150" t="s">
        <v>876</v>
      </c>
      <c r="G506" s="151" t="s">
        <v>1</v>
      </c>
      <c r="H506" s="152">
        <v>10</v>
      </c>
      <c r="I506" s="153"/>
      <c r="J506" s="154">
        <f t="shared" si="180"/>
        <v>0</v>
      </c>
      <c r="K506" s="150" t="s">
        <v>1</v>
      </c>
      <c r="L506" s="155"/>
      <c r="M506" s="156" t="s">
        <v>1</v>
      </c>
      <c r="N506" s="157" t="s">
        <v>28</v>
      </c>
      <c r="O506" s="24"/>
      <c r="P506" s="119">
        <f t="shared" si="181"/>
        <v>0</v>
      </c>
      <c r="Q506" s="119">
        <v>0</v>
      </c>
      <c r="R506" s="119">
        <f t="shared" si="182"/>
        <v>0</v>
      </c>
      <c r="S506" s="119">
        <v>0</v>
      </c>
      <c r="T506" s="120">
        <f t="shared" si="183"/>
        <v>0</v>
      </c>
      <c r="AR506" s="12" t="s">
        <v>102</v>
      </c>
      <c r="AT506" s="12" t="s">
        <v>323</v>
      </c>
      <c r="AU506" s="12" t="s">
        <v>42</v>
      </c>
      <c r="AY506" s="12" t="s">
        <v>78</v>
      </c>
      <c r="BE506" s="121">
        <f t="shared" si="184"/>
        <v>0</v>
      </c>
      <c r="BF506" s="121">
        <f t="shared" si="185"/>
        <v>0</v>
      </c>
      <c r="BG506" s="121">
        <f t="shared" si="186"/>
        <v>0</v>
      </c>
      <c r="BH506" s="121">
        <f t="shared" si="187"/>
        <v>0</v>
      </c>
      <c r="BI506" s="121">
        <f t="shared" si="188"/>
        <v>0</v>
      </c>
      <c r="BJ506" s="12" t="s">
        <v>41</v>
      </c>
      <c r="BK506" s="121">
        <f t="shared" si="189"/>
        <v>0</v>
      </c>
      <c r="BL506" s="12" t="s">
        <v>89</v>
      </c>
      <c r="BM506" s="12" t="s">
        <v>1173</v>
      </c>
    </row>
    <row r="507" spans="2:65" s="1" customFormat="1" ht="16.5" customHeight="1">
      <c r="B507" s="109"/>
      <c r="C507" s="148" t="s">
        <v>416</v>
      </c>
      <c r="D507" s="148" t="s">
        <v>323</v>
      </c>
      <c r="E507" s="149" t="s">
        <v>1174</v>
      </c>
      <c r="F507" s="150" t="s">
        <v>1175</v>
      </c>
      <c r="G507" s="151" t="s">
        <v>1</v>
      </c>
      <c r="H507" s="152">
        <v>1</v>
      </c>
      <c r="I507" s="153"/>
      <c r="J507" s="154">
        <f t="shared" si="180"/>
        <v>0</v>
      </c>
      <c r="K507" s="150" t="s">
        <v>1</v>
      </c>
      <c r="L507" s="155"/>
      <c r="M507" s="156" t="s">
        <v>1</v>
      </c>
      <c r="N507" s="157" t="s">
        <v>28</v>
      </c>
      <c r="O507" s="24"/>
      <c r="P507" s="119">
        <f t="shared" si="181"/>
        <v>0</v>
      </c>
      <c r="Q507" s="119">
        <v>0</v>
      </c>
      <c r="R507" s="119">
        <f t="shared" si="182"/>
        <v>0</v>
      </c>
      <c r="S507" s="119">
        <v>0</v>
      </c>
      <c r="T507" s="120">
        <f t="shared" si="183"/>
        <v>0</v>
      </c>
      <c r="AR507" s="12" t="s">
        <v>102</v>
      </c>
      <c r="AT507" s="12" t="s">
        <v>323</v>
      </c>
      <c r="AU507" s="12" t="s">
        <v>42</v>
      </c>
      <c r="AY507" s="12" t="s">
        <v>78</v>
      </c>
      <c r="BE507" s="121">
        <f t="shared" si="184"/>
        <v>0</v>
      </c>
      <c r="BF507" s="121">
        <f t="shared" si="185"/>
        <v>0</v>
      </c>
      <c r="BG507" s="121">
        <f t="shared" si="186"/>
        <v>0</v>
      </c>
      <c r="BH507" s="121">
        <f t="shared" si="187"/>
        <v>0</v>
      </c>
      <c r="BI507" s="121">
        <f t="shared" si="188"/>
        <v>0</v>
      </c>
      <c r="BJ507" s="12" t="s">
        <v>41</v>
      </c>
      <c r="BK507" s="121">
        <f t="shared" si="189"/>
        <v>0</v>
      </c>
      <c r="BL507" s="12" t="s">
        <v>89</v>
      </c>
      <c r="BM507" s="12" t="s">
        <v>1176</v>
      </c>
    </row>
    <row r="508" spans="2:65" s="1" customFormat="1" ht="16.5" customHeight="1">
      <c r="B508" s="109"/>
      <c r="C508" s="148" t="s">
        <v>417</v>
      </c>
      <c r="D508" s="148" t="s">
        <v>323</v>
      </c>
      <c r="E508" s="149" t="s">
        <v>1010</v>
      </c>
      <c r="F508" s="150" t="s">
        <v>1011</v>
      </c>
      <c r="G508" s="151" t="s">
        <v>1</v>
      </c>
      <c r="H508" s="152">
        <v>1</v>
      </c>
      <c r="I508" s="153"/>
      <c r="J508" s="154">
        <f t="shared" si="180"/>
        <v>0</v>
      </c>
      <c r="K508" s="150" t="s">
        <v>1</v>
      </c>
      <c r="L508" s="155"/>
      <c r="M508" s="156" t="s">
        <v>1</v>
      </c>
      <c r="N508" s="157" t="s">
        <v>28</v>
      </c>
      <c r="O508" s="24"/>
      <c r="P508" s="119">
        <f t="shared" si="181"/>
        <v>0</v>
      </c>
      <c r="Q508" s="119">
        <v>0</v>
      </c>
      <c r="R508" s="119">
        <f t="shared" si="182"/>
        <v>0</v>
      </c>
      <c r="S508" s="119">
        <v>0</v>
      </c>
      <c r="T508" s="120">
        <f t="shared" si="183"/>
        <v>0</v>
      </c>
      <c r="AR508" s="12" t="s">
        <v>102</v>
      </c>
      <c r="AT508" s="12" t="s">
        <v>323</v>
      </c>
      <c r="AU508" s="12" t="s">
        <v>42</v>
      </c>
      <c r="AY508" s="12" t="s">
        <v>78</v>
      </c>
      <c r="BE508" s="121">
        <f t="shared" si="184"/>
        <v>0</v>
      </c>
      <c r="BF508" s="121">
        <f t="shared" si="185"/>
        <v>0</v>
      </c>
      <c r="BG508" s="121">
        <f t="shared" si="186"/>
        <v>0</v>
      </c>
      <c r="BH508" s="121">
        <f t="shared" si="187"/>
        <v>0</v>
      </c>
      <c r="BI508" s="121">
        <f t="shared" si="188"/>
        <v>0</v>
      </c>
      <c r="BJ508" s="12" t="s">
        <v>41</v>
      </c>
      <c r="BK508" s="121">
        <f t="shared" si="189"/>
        <v>0</v>
      </c>
      <c r="BL508" s="12" t="s">
        <v>89</v>
      </c>
      <c r="BM508" s="12" t="s">
        <v>1177</v>
      </c>
    </row>
    <row r="509" spans="2:65" s="1" customFormat="1" ht="16.5" customHeight="1">
      <c r="B509" s="109"/>
      <c r="C509" s="148" t="s">
        <v>418</v>
      </c>
      <c r="D509" s="148" t="s">
        <v>323</v>
      </c>
      <c r="E509" s="149" t="s">
        <v>1178</v>
      </c>
      <c r="F509" s="150" t="s">
        <v>1179</v>
      </c>
      <c r="G509" s="151" t="s">
        <v>1</v>
      </c>
      <c r="H509" s="152">
        <v>5</v>
      </c>
      <c r="I509" s="153"/>
      <c r="J509" s="154">
        <f t="shared" si="180"/>
        <v>0</v>
      </c>
      <c r="K509" s="150" t="s">
        <v>1</v>
      </c>
      <c r="L509" s="155"/>
      <c r="M509" s="156" t="s">
        <v>1</v>
      </c>
      <c r="N509" s="157" t="s">
        <v>28</v>
      </c>
      <c r="O509" s="24"/>
      <c r="P509" s="119">
        <f t="shared" si="181"/>
        <v>0</v>
      </c>
      <c r="Q509" s="119">
        <v>0</v>
      </c>
      <c r="R509" s="119">
        <f t="shared" si="182"/>
        <v>0</v>
      </c>
      <c r="S509" s="119">
        <v>0</v>
      </c>
      <c r="T509" s="120">
        <f t="shared" si="183"/>
        <v>0</v>
      </c>
      <c r="AR509" s="12" t="s">
        <v>102</v>
      </c>
      <c r="AT509" s="12" t="s">
        <v>323</v>
      </c>
      <c r="AU509" s="12" t="s">
        <v>42</v>
      </c>
      <c r="AY509" s="12" t="s">
        <v>78</v>
      </c>
      <c r="BE509" s="121">
        <f t="shared" si="184"/>
        <v>0</v>
      </c>
      <c r="BF509" s="121">
        <f t="shared" si="185"/>
        <v>0</v>
      </c>
      <c r="BG509" s="121">
        <f t="shared" si="186"/>
        <v>0</v>
      </c>
      <c r="BH509" s="121">
        <f t="shared" si="187"/>
        <v>0</v>
      </c>
      <c r="BI509" s="121">
        <f t="shared" si="188"/>
        <v>0</v>
      </c>
      <c r="BJ509" s="12" t="s">
        <v>41</v>
      </c>
      <c r="BK509" s="121">
        <f t="shared" si="189"/>
        <v>0</v>
      </c>
      <c r="BL509" s="12" t="s">
        <v>89</v>
      </c>
      <c r="BM509" s="12" t="s">
        <v>1180</v>
      </c>
    </row>
    <row r="510" spans="2:65" s="1" customFormat="1" ht="16.5" customHeight="1">
      <c r="B510" s="109"/>
      <c r="C510" s="148" t="s">
        <v>419</v>
      </c>
      <c r="D510" s="148" t="s">
        <v>323</v>
      </c>
      <c r="E510" s="149" t="s">
        <v>1044</v>
      </c>
      <c r="F510" s="150" t="s">
        <v>1045</v>
      </c>
      <c r="G510" s="151" t="s">
        <v>1</v>
      </c>
      <c r="H510" s="152">
        <v>5</v>
      </c>
      <c r="I510" s="153"/>
      <c r="J510" s="154">
        <f t="shared" si="180"/>
        <v>0</v>
      </c>
      <c r="K510" s="150" t="s">
        <v>1</v>
      </c>
      <c r="L510" s="155"/>
      <c r="M510" s="156" t="s">
        <v>1</v>
      </c>
      <c r="N510" s="157" t="s">
        <v>28</v>
      </c>
      <c r="O510" s="24"/>
      <c r="P510" s="119">
        <f t="shared" si="181"/>
        <v>0</v>
      </c>
      <c r="Q510" s="119">
        <v>0</v>
      </c>
      <c r="R510" s="119">
        <f t="shared" si="182"/>
        <v>0</v>
      </c>
      <c r="S510" s="119">
        <v>0</v>
      </c>
      <c r="T510" s="120">
        <f t="shared" si="183"/>
        <v>0</v>
      </c>
      <c r="AR510" s="12" t="s">
        <v>102</v>
      </c>
      <c r="AT510" s="12" t="s">
        <v>323</v>
      </c>
      <c r="AU510" s="12" t="s">
        <v>42</v>
      </c>
      <c r="AY510" s="12" t="s">
        <v>78</v>
      </c>
      <c r="BE510" s="121">
        <f t="shared" si="184"/>
        <v>0</v>
      </c>
      <c r="BF510" s="121">
        <f t="shared" si="185"/>
        <v>0</v>
      </c>
      <c r="BG510" s="121">
        <f t="shared" si="186"/>
        <v>0</v>
      </c>
      <c r="BH510" s="121">
        <f t="shared" si="187"/>
        <v>0</v>
      </c>
      <c r="BI510" s="121">
        <f t="shared" si="188"/>
        <v>0</v>
      </c>
      <c r="BJ510" s="12" t="s">
        <v>41</v>
      </c>
      <c r="BK510" s="121">
        <f t="shared" si="189"/>
        <v>0</v>
      </c>
      <c r="BL510" s="12" t="s">
        <v>89</v>
      </c>
      <c r="BM510" s="12" t="s">
        <v>1181</v>
      </c>
    </row>
    <row r="511" spans="2:65" s="1" customFormat="1" ht="16.5" customHeight="1">
      <c r="B511" s="109"/>
      <c r="C511" s="148" t="s">
        <v>420</v>
      </c>
      <c r="D511" s="148" t="s">
        <v>323</v>
      </c>
      <c r="E511" s="149" t="s">
        <v>1023</v>
      </c>
      <c r="F511" s="150" t="s">
        <v>1024</v>
      </c>
      <c r="G511" s="151" t="s">
        <v>138</v>
      </c>
      <c r="H511" s="152">
        <v>5</v>
      </c>
      <c r="I511" s="153"/>
      <c r="J511" s="154">
        <f t="shared" si="180"/>
        <v>0</v>
      </c>
      <c r="K511" s="150" t="s">
        <v>1</v>
      </c>
      <c r="L511" s="155"/>
      <c r="M511" s="156" t="s">
        <v>1</v>
      </c>
      <c r="N511" s="157" t="s">
        <v>28</v>
      </c>
      <c r="O511" s="24"/>
      <c r="P511" s="119">
        <f t="shared" si="181"/>
        <v>0</v>
      </c>
      <c r="Q511" s="119">
        <v>0</v>
      </c>
      <c r="R511" s="119">
        <f t="shared" si="182"/>
        <v>0</v>
      </c>
      <c r="S511" s="119">
        <v>0</v>
      </c>
      <c r="T511" s="120">
        <f t="shared" si="183"/>
        <v>0</v>
      </c>
      <c r="AR511" s="12" t="s">
        <v>102</v>
      </c>
      <c r="AT511" s="12" t="s">
        <v>323</v>
      </c>
      <c r="AU511" s="12" t="s">
        <v>42</v>
      </c>
      <c r="AY511" s="12" t="s">
        <v>78</v>
      </c>
      <c r="BE511" s="121">
        <f t="shared" si="184"/>
        <v>0</v>
      </c>
      <c r="BF511" s="121">
        <f t="shared" si="185"/>
        <v>0</v>
      </c>
      <c r="BG511" s="121">
        <f t="shared" si="186"/>
        <v>0</v>
      </c>
      <c r="BH511" s="121">
        <f t="shared" si="187"/>
        <v>0</v>
      </c>
      <c r="BI511" s="121">
        <f t="shared" si="188"/>
        <v>0</v>
      </c>
      <c r="BJ511" s="12" t="s">
        <v>41</v>
      </c>
      <c r="BK511" s="121">
        <f t="shared" si="189"/>
        <v>0</v>
      </c>
      <c r="BL511" s="12" t="s">
        <v>89</v>
      </c>
      <c r="BM511" s="12" t="s">
        <v>1182</v>
      </c>
    </row>
    <row r="512" spans="2:65" s="1" customFormat="1" ht="16.5" customHeight="1">
      <c r="B512" s="109"/>
      <c r="C512" s="148" t="s">
        <v>421</v>
      </c>
      <c r="D512" s="148" t="s">
        <v>323</v>
      </c>
      <c r="E512" s="149" t="s">
        <v>1041</v>
      </c>
      <c r="F512" s="150" t="s">
        <v>1042</v>
      </c>
      <c r="G512" s="151" t="s">
        <v>1</v>
      </c>
      <c r="H512" s="152">
        <v>5</v>
      </c>
      <c r="I512" s="153"/>
      <c r="J512" s="154">
        <f t="shared" si="180"/>
        <v>0</v>
      </c>
      <c r="K512" s="150" t="s">
        <v>1</v>
      </c>
      <c r="L512" s="155"/>
      <c r="M512" s="156" t="s">
        <v>1</v>
      </c>
      <c r="N512" s="157" t="s">
        <v>28</v>
      </c>
      <c r="O512" s="24"/>
      <c r="P512" s="119">
        <f t="shared" si="181"/>
        <v>0</v>
      </c>
      <c r="Q512" s="119">
        <v>0</v>
      </c>
      <c r="R512" s="119">
        <f t="shared" si="182"/>
        <v>0</v>
      </c>
      <c r="S512" s="119">
        <v>0</v>
      </c>
      <c r="T512" s="120">
        <f t="shared" si="183"/>
        <v>0</v>
      </c>
      <c r="AR512" s="12" t="s">
        <v>102</v>
      </c>
      <c r="AT512" s="12" t="s">
        <v>323</v>
      </c>
      <c r="AU512" s="12" t="s">
        <v>42</v>
      </c>
      <c r="AY512" s="12" t="s">
        <v>78</v>
      </c>
      <c r="BE512" s="121">
        <f t="shared" si="184"/>
        <v>0</v>
      </c>
      <c r="BF512" s="121">
        <f t="shared" si="185"/>
        <v>0</v>
      </c>
      <c r="BG512" s="121">
        <f t="shared" si="186"/>
        <v>0</v>
      </c>
      <c r="BH512" s="121">
        <f t="shared" si="187"/>
        <v>0</v>
      </c>
      <c r="BI512" s="121">
        <f t="shared" si="188"/>
        <v>0</v>
      </c>
      <c r="BJ512" s="12" t="s">
        <v>41</v>
      </c>
      <c r="BK512" s="121">
        <f t="shared" si="189"/>
        <v>0</v>
      </c>
      <c r="BL512" s="12" t="s">
        <v>89</v>
      </c>
      <c r="BM512" s="12" t="s">
        <v>1183</v>
      </c>
    </row>
    <row r="513" spans="2:65" s="1" customFormat="1" ht="16.5" customHeight="1">
      <c r="B513" s="109"/>
      <c r="C513" s="148" t="s">
        <v>422</v>
      </c>
      <c r="D513" s="148" t="s">
        <v>323</v>
      </c>
      <c r="E513" s="149" t="s">
        <v>1026</v>
      </c>
      <c r="F513" s="150" t="s">
        <v>1027</v>
      </c>
      <c r="G513" s="151" t="s">
        <v>1</v>
      </c>
      <c r="H513" s="152">
        <v>5</v>
      </c>
      <c r="I513" s="153"/>
      <c r="J513" s="154">
        <f t="shared" si="180"/>
        <v>0</v>
      </c>
      <c r="K513" s="150" t="s">
        <v>1</v>
      </c>
      <c r="L513" s="155"/>
      <c r="M513" s="156" t="s">
        <v>1</v>
      </c>
      <c r="N513" s="157" t="s">
        <v>28</v>
      </c>
      <c r="O513" s="24"/>
      <c r="P513" s="119">
        <f t="shared" si="181"/>
        <v>0</v>
      </c>
      <c r="Q513" s="119">
        <v>0</v>
      </c>
      <c r="R513" s="119">
        <f t="shared" si="182"/>
        <v>0</v>
      </c>
      <c r="S513" s="119">
        <v>0</v>
      </c>
      <c r="T513" s="120">
        <f t="shared" si="183"/>
        <v>0</v>
      </c>
      <c r="AR513" s="12" t="s">
        <v>102</v>
      </c>
      <c r="AT513" s="12" t="s">
        <v>323</v>
      </c>
      <c r="AU513" s="12" t="s">
        <v>42</v>
      </c>
      <c r="AY513" s="12" t="s">
        <v>78</v>
      </c>
      <c r="BE513" s="121">
        <f t="shared" si="184"/>
        <v>0</v>
      </c>
      <c r="BF513" s="121">
        <f t="shared" si="185"/>
        <v>0</v>
      </c>
      <c r="BG513" s="121">
        <f t="shared" si="186"/>
        <v>0</v>
      </c>
      <c r="BH513" s="121">
        <f t="shared" si="187"/>
        <v>0</v>
      </c>
      <c r="BI513" s="121">
        <f t="shared" si="188"/>
        <v>0</v>
      </c>
      <c r="BJ513" s="12" t="s">
        <v>41</v>
      </c>
      <c r="BK513" s="121">
        <f t="shared" si="189"/>
        <v>0</v>
      </c>
      <c r="BL513" s="12" t="s">
        <v>89</v>
      </c>
      <c r="BM513" s="12" t="s">
        <v>1184</v>
      </c>
    </row>
    <row r="514" spans="2:65" s="1" customFormat="1" ht="16.5" customHeight="1">
      <c r="B514" s="109"/>
      <c r="C514" s="148" t="s">
        <v>423</v>
      </c>
      <c r="D514" s="148" t="s">
        <v>323</v>
      </c>
      <c r="E514" s="149" t="s">
        <v>1185</v>
      </c>
      <c r="F514" s="150" t="s">
        <v>1186</v>
      </c>
      <c r="G514" s="151" t="s">
        <v>1</v>
      </c>
      <c r="H514" s="152">
        <v>5</v>
      </c>
      <c r="I514" s="153"/>
      <c r="J514" s="154">
        <f t="shared" si="180"/>
        <v>0</v>
      </c>
      <c r="K514" s="150" t="s">
        <v>1</v>
      </c>
      <c r="L514" s="155"/>
      <c r="M514" s="156" t="s">
        <v>1</v>
      </c>
      <c r="N514" s="157" t="s">
        <v>28</v>
      </c>
      <c r="O514" s="24"/>
      <c r="P514" s="119">
        <f t="shared" si="181"/>
        <v>0</v>
      </c>
      <c r="Q514" s="119">
        <v>0</v>
      </c>
      <c r="R514" s="119">
        <f t="shared" si="182"/>
        <v>0</v>
      </c>
      <c r="S514" s="119">
        <v>0</v>
      </c>
      <c r="T514" s="120">
        <f t="shared" si="183"/>
        <v>0</v>
      </c>
      <c r="AR514" s="12" t="s">
        <v>102</v>
      </c>
      <c r="AT514" s="12" t="s">
        <v>323</v>
      </c>
      <c r="AU514" s="12" t="s">
        <v>42</v>
      </c>
      <c r="AY514" s="12" t="s">
        <v>78</v>
      </c>
      <c r="BE514" s="121">
        <f t="shared" si="184"/>
        <v>0</v>
      </c>
      <c r="BF514" s="121">
        <f t="shared" si="185"/>
        <v>0</v>
      </c>
      <c r="BG514" s="121">
        <f t="shared" si="186"/>
        <v>0</v>
      </c>
      <c r="BH514" s="121">
        <f t="shared" si="187"/>
        <v>0</v>
      </c>
      <c r="BI514" s="121">
        <f t="shared" si="188"/>
        <v>0</v>
      </c>
      <c r="BJ514" s="12" t="s">
        <v>41</v>
      </c>
      <c r="BK514" s="121">
        <f t="shared" si="189"/>
        <v>0</v>
      </c>
      <c r="BL514" s="12" t="s">
        <v>89</v>
      </c>
      <c r="BM514" s="12" t="s">
        <v>1187</v>
      </c>
    </row>
    <row r="515" spans="2:65" s="1" customFormat="1" ht="16.5" customHeight="1">
      <c r="B515" s="109"/>
      <c r="C515" s="148" t="s">
        <v>424</v>
      </c>
      <c r="D515" s="148" t="s">
        <v>323</v>
      </c>
      <c r="E515" s="149" t="s">
        <v>1032</v>
      </c>
      <c r="F515" s="150" t="s">
        <v>1033</v>
      </c>
      <c r="G515" s="151" t="s">
        <v>1</v>
      </c>
      <c r="H515" s="152">
        <v>5</v>
      </c>
      <c r="I515" s="153"/>
      <c r="J515" s="154">
        <f t="shared" si="180"/>
        <v>0</v>
      </c>
      <c r="K515" s="150" t="s">
        <v>1</v>
      </c>
      <c r="L515" s="155"/>
      <c r="M515" s="156" t="s">
        <v>1</v>
      </c>
      <c r="N515" s="157" t="s">
        <v>28</v>
      </c>
      <c r="O515" s="24"/>
      <c r="P515" s="119">
        <f t="shared" si="181"/>
        <v>0</v>
      </c>
      <c r="Q515" s="119">
        <v>0</v>
      </c>
      <c r="R515" s="119">
        <f t="shared" si="182"/>
        <v>0</v>
      </c>
      <c r="S515" s="119">
        <v>0</v>
      </c>
      <c r="T515" s="120">
        <f t="shared" si="183"/>
        <v>0</v>
      </c>
      <c r="AR515" s="12" t="s">
        <v>102</v>
      </c>
      <c r="AT515" s="12" t="s">
        <v>323</v>
      </c>
      <c r="AU515" s="12" t="s">
        <v>42</v>
      </c>
      <c r="AY515" s="12" t="s">
        <v>78</v>
      </c>
      <c r="BE515" s="121">
        <f t="shared" si="184"/>
        <v>0</v>
      </c>
      <c r="BF515" s="121">
        <f t="shared" si="185"/>
        <v>0</v>
      </c>
      <c r="BG515" s="121">
        <f t="shared" si="186"/>
        <v>0</v>
      </c>
      <c r="BH515" s="121">
        <f t="shared" si="187"/>
        <v>0</v>
      </c>
      <c r="BI515" s="121">
        <f t="shared" si="188"/>
        <v>0</v>
      </c>
      <c r="BJ515" s="12" t="s">
        <v>41</v>
      </c>
      <c r="BK515" s="121">
        <f t="shared" si="189"/>
        <v>0</v>
      </c>
      <c r="BL515" s="12" t="s">
        <v>89</v>
      </c>
      <c r="BM515" s="12" t="s">
        <v>1188</v>
      </c>
    </row>
    <row r="516" spans="2:65" s="1" customFormat="1" ht="16.5" customHeight="1">
      <c r="B516" s="109"/>
      <c r="C516" s="148" t="s">
        <v>425</v>
      </c>
      <c r="D516" s="148" t="s">
        <v>323</v>
      </c>
      <c r="E516" s="149" t="s">
        <v>1035</v>
      </c>
      <c r="F516" s="150" t="s">
        <v>1036</v>
      </c>
      <c r="G516" s="151" t="s">
        <v>1</v>
      </c>
      <c r="H516" s="152">
        <v>5</v>
      </c>
      <c r="I516" s="153"/>
      <c r="J516" s="154">
        <f t="shared" si="180"/>
        <v>0</v>
      </c>
      <c r="K516" s="150" t="s">
        <v>1</v>
      </c>
      <c r="L516" s="155"/>
      <c r="M516" s="156" t="s">
        <v>1</v>
      </c>
      <c r="N516" s="157" t="s">
        <v>28</v>
      </c>
      <c r="O516" s="24"/>
      <c r="P516" s="119">
        <f t="shared" si="181"/>
        <v>0</v>
      </c>
      <c r="Q516" s="119">
        <v>0</v>
      </c>
      <c r="R516" s="119">
        <f t="shared" si="182"/>
        <v>0</v>
      </c>
      <c r="S516" s="119">
        <v>0</v>
      </c>
      <c r="T516" s="120">
        <f t="shared" si="183"/>
        <v>0</v>
      </c>
      <c r="AR516" s="12" t="s">
        <v>102</v>
      </c>
      <c r="AT516" s="12" t="s">
        <v>323</v>
      </c>
      <c r="AU516" s="12" t="s">
        <v>42</v>
      </c>
      <c r="AY516" s="12" t="s">
        <v>78</v>
      </c>
      <c r="BE516" s="121">
        <f t="shared" si="184"/>
        <v>0</v>
      </c>
      <c r="BF516" s="121">
        <f t="shared" si="185"/>
        <v>0</v>
      </c>
      <c r="BG516" s="121">
        <f t="shared" si="186"/>
        <v>0</v>
      </c>
      <c r="BH516" s="121">
        <f t="shared" si="187"/>
        <v>0</v>
      </c>
      <c r="BI516" s="121">
        <f t="shared" si="188"/>
        <v>0</v>
      </c>
      <c r="BJ516" s="12" t="s">
        <v>41</v>
      </c>
      <c r="BK516" s="121">
        <f t="shared" si="189"/>
        <v>0</v>
      </c>
      <c r="BL516" s="12" t="s">
        <v>89</v>
      </c>
      <c r="BM516" s="12" t="s">
        <v>1189</v>
      </c>
    </row>
    <row r="517" spans="2:65" s="1" customFormat="1" ht="16.5" customHeight="1">
      <c r="B517" s="109"/>
      <c r="C517" s="148" t="s">
        <v>426</v>
      </c>
      <c r="D517" s="148" t="s">
        <v>323</v>
      </c>
      <c r="E517" s="149" t="s">
        <v>1038</v>
      </c>
      <c r="F517" s="150" t="s">
        <v>1039</v>
      </c>
      <c r="G517" s="151" t="s">
        <v>1</v>
      </c>
      <c r="H517" s="152">
        <v>4</v>
      </c>
      <c r="I517" s="153"/>
      <c r="J517" s="154">
        <f t="shared" si="180"/>
        <v>0</v>
      </c>
      <c r="K517" s="150" t="s">
        <v>1</v>
      </c>
      <c r="L517" s="155"/>
      <c r="M517" s="156" t="s">
        <v>1</v>
      </c>
      <c r="N517" s="157" t="s">
        <v>28</v>
      </c>
      <c r="O517" s="24"/>
      <c r="P517" s="119">
        <f t="shared" si="181"/>
        <v>0</v>
      </c>
      <c r="Q517" s="119">
        <v>0</v>
      </c>
      <c r="R517" s="119">
        <f t="shared" si="182"/>
        <v>0</v>
      </c>
      <c r="S517" s="119">
        <v>0</v>
      </c>
      <c r="T517" s="120">
        <f t="shared" si="183"/>
        <v>0</v>
      </c>
      <c r="AR517" s="12" t="s">
        <v>102</v>
      </c>
      <c r="AT517" s="12" t="s">
        <v>323</v>
      </c>
      <c r="AU517" s="12" t="s">
        <v>42</v>
      </c>
      <c r="AY517" s="12" t="s">
        <v>78</v>
      </c>
      <c r="BE517" s="121">
        <f t="shared" si="184"/>
        <v>0</v>
      </c>
      <c r="BF517" s="121">
        <f t="shared" si="185"/>
        <v>0</v>
      </c>
      <c r="BG517" s="121">
        <f t="shared" si="186"/>
        <v>0</v>
      </c>
      <c r="BH517" s="121">
        <f t="shared" si="187"/>
        <v>0</v>
      </c>
      <c r="BI517" s="121">
        <f t="shared" si="188"/>
        <v>0</v>
      </c>
      <c r="BJ517" s="12" t="s">
        <v>41</v>
      </c>
      <c r="BK517" s="121">
        <f t="shared" si="189"/>
        <v>0</v>
      </c>
      <c r="BL517" s="12" t="s">
        <v>89</v>
      </c>
      <c r="BM517" s="12" t="s">
        <v>1190</v>
      </c>
    </row>
    <row r="518" spans="2:65" s="1" customFormat="1" ht="16.5" customHeight="1">
      <c r="B518" s="109"/>
      <c r="C518" s="148" t="s">
        <v>427</v>
      </c>
      <c r="D518" s="148" t="s">
        <v>323</v>
      </c>
      <c r="E518" s="149" t="s">
        <v>1029</v>
      </c>
      <c r="F518" s="150" t="s">
        <v>1030</v>
      </c>
      <c r="G518" s="151" t="s">
        <v>1</v>
      </c>
      <c r="H518" s="152">
        <v>1</v>
      </c>
      <c r="I518" s="153"/>
      <c r="J518" s="154">
        <f t="shared" ref="J518:J549" si="190">ROUND(I518*H518,2)</f>
        <v>0</v>
      </c>
      <c r="K518" s="150" t="s">
        <v>1</v>
      </c>
      <c r="L518" s="155"/>
      <c r="M518" s="156" t="s">
        <v>1</v>
      </c>
      <c r="N518" s="157" t="s">
        <v>28</v>
      </c>
      <c r="O518" s="24"/>
      <c r="P518" s="119">
        <f t="shared" ref="P518:P549" si="191">O518*H518</f>
        <v>0</v>
      </c>
      <c r="Q518" s="119">
        <v>0</v>
      </c>
      <c r="R518" s="119">
        <f t="shared" ref="R518:R549" si="192">Q518*H518</f>
        <v>0</v>
      </c>
      <c r="S518" s="119">
        <v>0</v>
      </c>
      <c r="T518" s="120">
        <f t="shared" ref="T518:T549" si="193">S518*H518</f>
        <v>0</v>
      </c>
      <c r="AR518" s="12" t="s">
        <v>102</v>
      </c>
      <c r="AT518" s="12" t="s">
        <v>323</v>
      </c>
      <c r="AU518" s="12" t="s">
        <v>42</v>
      </c>
      <c r="AY518" s="12" t="s">
        <v>78</v>
      </c>
      <c r="BE518" s="121">
        <f t="shared" ref="BE518:BE540" si="194">IF(N518="základní",J518,0)</f>
        <v>0</v>
      </c>
      <c r="BF518" s="121">
        <f t="shared" ref="BF518:BF540" si="195">IF(N518="snížená",J518,0)</f>
        <v>0</v>
      </c>
      <c r="BG518" s="121">
        <f t="shared" ref="BG518:BG540" si="196">IF(N518="zákl. přenesená",J518,0)</f>
        <v>0</v>
      </c>
      <c r="BH518" s="121">
        <f t="shared" ref="BH518:BH540" si="197">IF(N518="sníž. přenesená",J518,0)</f>
        <v>0</v>
      </c>
      <c r="BI518" s="121">
        <f t="shared" ref="BI518:BI540" si="198">IF(N518="nulová",J518,0)</f>
        <v>0</v>
      </c>
      <c r="BJ518" s="12" t="s">
        <v>41</v>
      </c>
      <c r="BK518" s="121">
        <f t="shared" ref="BK518:BK540" si="199">ROUND(I518*H518,2)</f>
        <v>0</v>
      </c>
      <c r="BL518" s="12" t="s">
        <v>89</v>
      </c>
      <c r="BM518" s="12" t="s">
        <v>1191</v>
      </c>
    </row>
    <row r="519" spans="2:65" s="1" customFormat="1" ht="16.5" customHeight="1">
      <c r="B519" s="109"/>
      <c r="C519" s="148" t="s">
        <v>428</v>
      </c>
      <c r="D519" s="148" t="s">
        <v>323</v>
      </c>
      <c r="E519" s="149" t="s">
        <v>1192</v>
      </c>
      <c r="F519" s="150" t="s">
        <v>1193</v>
      </c>
      <c r="G519" s="151" t="s">
        <v>1</v>
      </c>
      <c r="H519" s="152">
        <v>16</v>
      </c>
      <c r="I519" s="153"/>
      <c r="J519" s="154">
        <f t="shared" si="190"/>
        <v>0</v>
      </c>
      <c r="K519" s="150" t="s">
        <v>1</v>
      </c>
      <c r="L519" s="155"/>
      <c r="M519" s="156" t="s">
        <v>1</v>
      </c>
      <c r="N519" s="157" t="s">
        <v>28</v>
      </c>
      <c r="O519" s="24"/>
      <c r="P519" s="119">
        <f t="shared" si="191"/>
        <v>0</v>
      </c>
      <c r="Q519" s="119">
        <v>0</v>
      </c>
      <c r="R519" s="119">
        <f t="shared" si="192"/>
        <v>0</v>
      </c>
      <c r="S519" s="119">
        <v>0</v>
      </c>
      <c r="T519" s="120">
        <f t="shared" si="193"/>
        <v>0</v>
      </c>
      <c r="AR519" s="12" t="s">
        <v>102</v>
      </c>
      <c r="AT519" s="12" t="s">
        <v>323</v>
      </c>
      <c r="AU519" s="12" t="s">
        <v>42</v>
      </c>
      <c r="AY519" s="12" t="s">
        <v>78</v>
      </c>
      <c r="BE519" s="121">
        <f t="shared" si="194"/>
        <v>0</v>
      </c>
      <c r="BF519" s="121">
        <f t="shared" si="195"/>
        <v>0</v>
      </c>
      <c r="BG519" s="121">
        <f t="shared" si="196"/>
        <v>0</v>
      </c>
      <c r="BH519" s="121">
        <f t="shared" si="197"/>
        <v>0</v>
      </c>
      <c r="BI519" s="121">
        <f t="shared" si="198"/>
        <v>0</v>
      </c>
      <c r="BJ519" s="12" t="s">
        <v>41</v>
      </c>
      <c r="BK519" s="121">
        <f t="shared" si="199"/>
        <v>0</v>
      </c>
      <c r="BL519" s="12" t="s">
        <v>89</v>
      </c>
      <c r="BM519" s="12" t="s">
        <v>1194</v>
      </c>
    </row>
    <row r="520" spans="2:65" s="1" customFormat="1" ht="16.5" customHeight="1">
      <c r="B520" s="109"/>
      <c r="C520" s="148" t="s">
        <v>429</v>
      </c>
      <c r="D520" s="148" t="s">
        <v>323</v>
      </c>
      <c r="E520" s="149" t="s">
        <v>1016</v>
      </c>
      <c r="F520" s="150" t="s">
        <v>1017</v>
      </c>
      <c r="G520" s="151" t="s">
        <v>1</v>
      </c>
      <c r="H520" s="152">
        <v>8</v>
      </c>
      <c r="I520" s="153"/>
      <c r="J520" s="154">
        <f t="shared" si="190"/>
        <v>0</v>
      </c>
      <c r="K520" s="150" t="s">
        <v>1</v>
      </c>
      <c r="L520" s="155"/>
      <c r="M520" s="156" t="s">
        <v>1</v>
      </c>
      <c r="N520" s="157" t="s">
        <v>28</v>
      </c>
      <c r="O520" s="24"/>
      <c r="P520" s="119">
        <f t="shared" si="191"/>
        <v>0</v>
      </c>
      <c r="Q520" s="119">
        <v>0</v>
      </c>
      <c r="R520" s="119">
        <f t="shared" si="192"/>
        <v>0</v>
      </c>
      <c r="S520" s="119">
        <v>0</v>
      </c>
      <c r="T520" s="120">
        <f t="shared" si="193"/>
        <v>0</v>
      </c>
      <c r="AR520" s="12" t="s">
        <v>102</v>
      </c>
      <c r="AT520" s="12" t="s">
        <v>323</v>
      </c>
      <c r="AU520" s="12" t="s">
        <v>42</v>
      </c>
      <c r="AY520" s="12" t="s">
        <v>78</v>
      </c>
      <c r="BE520" s="121">
        <f t="shared" si="194"/>
        <v>0</v>
      </c>
      <c r="BF520" s="121">
        <f t="shared" si="195"/>
        <v>0</v>
      </c>
      <c r="BG520" s="121">
        <f t="shared" si="196"/>
        <v>0</v>
      </c>
      <c r="BH520" s="121">
        <f t="shared" si="197"/>
        <v>0</v>
      </c>
      <c r="BI520" s="121">
        <f t="shared" si="198"/>
        <v>0</v>
      </c>
      <c r="BJ520" s="12" t="s">
        <v>41</v>
      </c>
      <c r="BK520" s="121">
        <f t="shared" si="199"/>
        <v>0</v>
      </c>
      <c r="BL520" s="12" t="s">
        <v>89</v>
      </c>
      <c r="BM520" s="12" t="s">
        <v>1195</v>
      </c>
    </row>
    <row r="521" spans="2:65" s="1" customFormat="1" ht="16.5" customHeight="1">
      <c r="B521" s="109"/>
      <c r="C521" s="148" t="s">
        <v>430</v>
      </c>
      <c r="D521" s="148" t="s">
        <v>323</v>
      </c>
      <c r="E521" s="149" t="s">
        <v>948</v>
      </c>
      <c r="F521" s="150" t="s">
        <v>949</v>
      </c>
      <c r="G521" s="151" t="s">
        <v>1</v>
      </c>
      <c r="H521" s="152">
        <v>3</v>
      </c>
      <c r="I521" s="153"/>
      <c r="J521" s="154">
        <f t="shared" si="190"/>
        <v>0</v>
      </c>
      <c r="K521" s="150" t="s">
        <v>1</v>
      </c>
      <c r="L521" s="155"/>
      <c r="M521" s="156" t="s">
        <v>1</v>
      </c>
      <c r="N521" s="157" t="s">
        <v>28</v>
      </c>
      <c r="O521" s="24"/>
      <c r="P521" s="119">
        <f t="shared" si="191"/>
        <v>0</v>
      </c>
      <c r="Q521" s="119">
        <v>0</v>
      </c>
      <c r="R521" s="119">
        <f t="shared" si="192"/>
        <v>0</v>
      </c>
      <c r="S521" s="119">
        <v>0</v>
      </c>
      <c r="T521" s="120">
        <f t="shared" si="193"/>
        <v>0</v>
      </c>
      <c r="AR521" s="12" t="s">
        <v>102</v>
      </c>
      <c r="AT521" s="12" t="s">
        <v>323</v>
      </c>
      <c r="AU521" s="12" t="s">
        <v>42</v>
      </c>
      <c r="AY521" s="12" t="s">
        <v>78</v>
      </c>
      <c r="BE521" s="121">
        <f t="shared" si="194"/>
        <v>0</v>
      </c>
      <c r="BF521" s="121">
        <f t="shared" si="195"/>
        <v>0</v>
      </c>
      <c r="BG521" s="121">
        <f t="shared" si="196"/>
        <v>0</v>
      </c>
      <c r="BH521" s="121">
        <f t="shared" si="197"/>
        <v>0</v>
      </c>
      <c r="BI521" s="121">
        <f t="shared" si="198"/>
        <v>0</v>
      </c>
      <c r="BJ521" s="12" t="s">
        <v>41</v>
      </c>
      <c r="BK521" s="121">
        <f t="shared" si="199"/>
        <v>0</v>
      </c>
      <c r="BL521" s="12" t="s">
        <v>89</v>
      </c>
      <c r="BM521" s="12" t="s">
        <v>1196</v>
      </c>
    </row>
    <row r="522" spans="2:65" s="1" customFormat="1" ht="16.5" customHeight="1">
      <c r="B522" s="109"/>
      <c r="C522" s="148" t="s">
        <v>431</v>
      </c>
      <c r="D522" s="148" t="s">
        <v>323</v>
      </c>
      <c r="E522" s="149" t="s">
        <v>951</v>
      </c>
      <c r="F522" s="150" t="s">
        <v>952</v>
      </c>
      <c r="G522" s="151" t="s">
        <v>1</v>
      </c>
      <c r="H522" s="152">
        <v>120</v>
      </c>
      <c r="I522" s="153"/>
      <c r="J522" s="154">
        <f t="shared" si="190"/>
        <v>0</v>
      </c>
      <c r="K522" s="150" t="s">
        <v>1</v>
      </c>
      <c r="L522" s="155"/>
      <c r="M522" s="156" t="s">
        <v>1</v>
      </c>
      <c r="N522" s="157" t="s">
        <v>28</v>
      </c>
      <c r="O522" s="24"/>
      <c r="P522" s="119">
        <f t="shared" si="191"/>
        <v>0</v>
      </c>
      <c r="Q522" s="119">
        <v>0</v>
      </c>
      <c r="R522" s="119">
        <f t="shared" si="192"/>
        <v>0</v>
      </c>
      <c r="S522" s="119">
        <v>0</v>
      </c>
      <c r="T522" s="120">
        <f t="shared" si="193"/>
        <v>0</v>
      </c>
      <c r="AR522" s="12" t="s">
        <v>102</v>
      </c>
      <c r="AT522" s="12" t="s">
        <v>323</v>
      </c>
      <c r="AU522" s="12" t="s">
        <v>42</v>
      </c>
      <c r="AY522" s="12" t="s">
        <v>78</v>
      </c>
      <c r="BE522" s="121">
        <f t="shared" si="194"/>
        <v>0</v>
      </c>
      <c r="BF522" s="121">
        <f t="shared" si="195"/>
        <v>0</v>
      </c>
      <c r="BG522" s="121">
        <f t="shared" si="196"/>
        <v>0</v>
      </c>
      <c r="BH522" s="121">
        <f t="shared" si="197"/>
        <v>0</v>
      </c>
      <c r="BI522" s="121">
        <f t="shared" si="198"/>
        <v>0</v>
      </c>
      <c r="BJ522" s="12" t="s">
        <v>41</v>
      </c>
      <c r="BK522" s="121">
        <f t="shared" si="199"/>
        <v>0</v>
      </c>
      <c r="BL522" s="12" t="s">
        <v>89</v>
      </c>
      <c r="BM522" s="12" t="s">
        <v>1197</v>
      </c>
    </row>
    <row r="523" spans="2:65" s="1" customFormat="1" ht="16.5" customHeight="1">
      <c r="B523" s="109"/>
      <c r="C523" s="148" t="s">
        <v>432</v>
      </c>
      <c r="D523" s="148" t="s">
        <v>323</v>
      </c>
      <c r="E523" s="149" t="s">
        <v>954</v>
      </c>
      <c r="F523" s="150" t="s">
        <v>955</v>
      </c>
      <c r="G523" s="151" t="s">
        <v>1</v>
      </c>
      <c r="H523" s="152">
        <v>60</v>
      </c>
      <c r="I523" s="153"/>
      <c r="J523" s="154">
        <f t="shared" si="190"/>
        <v>0</v>
      </c>
      <c r="K523" s="150" t="s">
        <v>1</v>
      </c>
      <c r="L523" s="155"/>
      <c r="M523" s="156" t="s">
        <v>1</v>
      </c>
      <c r="N523" s="157" t="s">
        <v>28</v>
      </c>
      <c r="O523" s="24"/>
      <c r="P523" s="119">
        <f t="shared" si="191"/>
        <v>0</v>
      </c>
      <c r="Q523" s="119">
        <v>0</v>
      </c>
      <c r="R523" s="119">
        <f t="shared" si="192"/>
        <v>0</v>
      </c>
      <c r="S523" s="119">
        <v>0</v>
      </c>
      <c r="T523" s="120">
        <f t="shared" si="193"/>
        <v>0</v>
      </c>
      <c r="AR523" s="12" t="s">
        <v>102</v>
      </c>
      <c r="AT523" s="12" t="s">
        <v>323</v>
      </c>
      <c r="AU523" s="12" t="s">
        <v>42</v>
      </c>
      <c r="AY523" s="12" t="s">
        <v>78</v>
      </c>
      <c r="BE523" s="121">
        <f t="shared" si="194"/>
        <v>0</v>
      </c>
      <c r="BF523" s="121">
        <f t="shared" si="195"/>
        <v>0</v>
      </c>
      <c r="BG523" s="121">
        <f t="shared" si="196"/>
        <v>0</v>
      </c>
      <c r="BH523" s="121">
        <f t="shared" si="197"/>
        <v>0</v>
      </c>
      <c r="BI523" s="121">
        <f t="shared" si="198"/>
        <v>0</v>
      </c>
      <c r="BJ523" s="12" t="s">
        <v>41</v>
      </c>
      <c r="BK523" s="121">
        <f t="shared" si="199"/>
        <v>0</v>
      </c>
      <c r="BL523" s="12" t="s">
        <v>89</v>
      </c>
      <c r="BM523" s="12" t="s">
        <v>1198</v>
      </c>
    </row>
    <row r="524" spans="2:65" s="1" customFormat="1" ht="16.5" customHeight="1">
      <c r="B524" s="109"/>
      <c r="C524" s="148" t="s">
        <v>433</v>
      </c>
      <c r="D524" s="148" t="s">
        <v>323</v>
      </c>
      <c r="E524" s="149" t="s">
        <v>1089</v>
      </c>
      <c r="F524" s="150" t="s">
        <v>1090</v>
      </c>
      <c r="G524" s="151" t="s">
        <v>1</v>
      </c>
      <c r="H524" s="152">
        <v>60</v>
      </c>
      <c r="I524" s="153"/>
      <c r="J524" s="154">
        <f t="shared" si="190"/>
        <v>0</v>
      </c>
      <c r="K524" s="150" t="s">
        <v>1</v>
      </c>
      <c r="L524" s="155"/>
      <c r="M524" s="156" t="s">
        <v>1</v>
      </c>
      <c r="N524" s="157" t="s">
        <v>28</v>
      </c>
      <c r="O524" s="24"/>
      <c r="P524" s="119">
        <f t="shared" si="191"/>
        <v>0</v>
      </c>
      <c r="Q524" s="119">
        <v>0</v>
      </c>
      <c r="R524" s="119">
        <f t="shared" si="192"/>
        <v>0</v>
      </c>
      <c r="S524" s="119">
        <v>0</v>
      </c>
      <c r="T524" s="120">
        <f t="shared" si="193"/>
        <v>0</v>
      </c>
      <c r="AR524" s="12" t="s">
        <v>102</v>
      </c>
      <c r="AT524" s="12" t="s">
        <v>323</v>
      </c>
      <c r="AU524" s="12" t="s">
        <v>42</v>
      </c>
      <c r="AY524" s="12" t="s">
        <v>78</v>
      </c>
      <c r="BE524" s="121">
        <f t="shared" si="194"/>
        <v>0</v>
      </c>
      <c r="BF524" s="121">
        <f t="shared" si="195"/>
        <v>0</v>
      </c>
      <c r="BG524" s="121">
        <f t="shared" si="196"/>
        <v>0</v>
      </c>
      <c r="BH524" s="121">
        <f t="shared" si="197"/>
        <v>0</v>
      </c>
      <c r="BI524" s="121">
        <f t="shared" si="198"/>
        <v>0</v>
      </c>
      <c r="BJ524" s="12" t="s">
        <v>41</v>
      </c>
      <c r="BK524" s="121">
        <f t="shared" si="199"/>
        <v>0</v>
      </c>
      <c r="BL524" s="12" t="s">
        <v>89</v>
      </c>
      <c r="BM524" s="12" t="s">
        <v>1199</v>
      </c>
    </row>
    <row r="525" spans="2:65" s="1" customFormat="1" ht="16.5" customHeight="1">
      <c r="B525" s="109"/>
      <c r="C525" s="148" t="s">
        <v>434</v>
      </c>
      <c r="D525" s="148" t="s">
        <v>323</v>
      </c>
      <c r="E525" s="149" t="s">
        <v>960</v>
      </c>
      <c r="F525" s="150" t="s">
        <v>961</v>
      </c>
      <c r="G525" s="151" t="s">
        <v>1</v>
      </c>
      <c r="H525" s="152">
        <v>1</v>
      </c>
      <c r="I525" s="153"/>
      <c r="J525" s="154">
        <f t="shared" si="190"/>
        <v>0</v>
      </c>
      <c r="K525" s="150" t="s">
        <v>1</v>
      </c>
      <c r="L525" s="155"/>
      <c r="M525" s="156" t="s">
        <v>1</v>
      </c>
      <c r="N525" s="157" t="s">
        <v>28</v>
      </c>
      <c r="O525" s="24"/>
      <c r="P525" s="119">
        <f t="shared" si="191"/>
        <v>0</v>
      </c>
      <c r="Q525" s="119">
        <v>0</v>
      </c>
      <c r="R525" s="119">
        <f t="shared" si="192"/>
        <v>0</v>
      </c>
      <c r="S525" s="119">
        <v>0</v>
      </c>
      <c r="T525" s="120">
        <f t="shared" si="193"/>
        <v>0</v>
      </c>
      <c r="AR525" s="12" t="s">
        <v>102</v>
      </c>
      <c r="AT525" s="12" t="s">
        <v>323</v>
      </c>
      <c r="AU525" s="12" t="s">
        <v>42</v>
      </c>
      <c r="AY525" s="12" t="s">
        <v>78</v>
      </c>
      <c r="BE525" s="121">
        <f t="shared" si="194"/>
        <v>0</v>
      </c>
      <c r="BF525" s="121">
        <f t="shared" si="195"/>
        <v>0</v>
      </c>
      <c r="BG525" s="121">
        <f t="shared" si="196"/>
        <v>0</v>
      </c>
      <c r="BH525" s="121">
        <f t="shared" si="197"/>
        <v>0</v>
      </c>
      <c r="BI525" s="121">
        <f t="shared" si="198"/>
        <v>0</v>
      </c>
      <c r="BJ525" s="12" t="s">
        <v>41</v>
      </c>
      <c r="BK525" s="121">
        <f t="shared" si="199"/>
        <v>0</v>
      </c>
      <c r="BL525" s="12" t="s">
        <v>89</v>
      </c>
      <c r="BM525" s="12" t="s">
        <v>1200</v>
      </c>
    </row>
    <row r="526" spans="2:65" s="1" customFormat="1" ht="16.5" customHeight="1">
      <c r="B526" s="109"/>
      <c r="C526" s="148" t="s">
        <v>435</v>
      </c>
      <c r="D526" s="148" t="s">
        <v>323</v>
      </c>
      <c r="E526" s="149" t="s">
        <v>1201</v>
      </c>
      <c r="F526" s="150" t="s">
        <v>1202</v>
      </c>
      <c r="G526" s="151" t="s">
        <v>1</v>
      </c>
      <c r="H526" s="152">
        <v>3</v>
      </c>
      <c r="I526" s="153"/>
      <c r="J526" s="154">
        <f t="shared" si="190"/>
        <v>0</v>
      </c>
      <c r="K526" s="150" t="s">
        <v>1</v>
      </c>
      <c r="L526" s="155"/>
      <c r="M526" s="156" t="s">
        <v>1</v>
      </c>
      <c r="N526" s="157" t="s">
        <v>28</v>
      </c>
      <c r="O526" s="24"/>
      <c r="P526" s="119">
        <f t="shared" si="191"/>
        <v>0</v>
      </c>
      <c r="Q526" s="119">
        <v>0</v>
      </c>
      <c r="R526" s="119">
        <f t="shared" si="192"/>
        <v>0</v>
      </c>
      <c r="S526" s="119">
        <v>0</v>
      </c>
      <c r="T526" s="120">
        <f t="shared" si="193"/>
        <v>0</v>
      </c>
      <c r="AR526" s="12" t="s">
        <v>102</v>
      </c>
      <c r="AT526" s="12" t="s">
        <v>323</v>
      </c>
      <c r="AU526" s="12" t="s">
        <v>42</v>
      </c>
      <c r="AY526" s="12" t="s">
        <v>78</v>
      </c>
      <c r="BE526" s="121">
        <f t="shared" si="194"/>
        <v>0</v>
      </c>
      <c r="BF526" s="121">
        <f t="shared" si="195"/>
        <v>0</v>
      </c>
      <c r="BG526" s="121">
        <f t="shared" si="196"/>
        <v>0</v>
      </c>
      <c r="BH526" s="121">
        <f t="shared" si="197"/>
        <v>0</v>
      </c>
      <c r="BI526" s="121">
        <f t="shared" si="198"/>
        <v>0</v>
      </c>
      <c r="BJ526" s="12" t="s">
        <v>41</v>
      </c>
      <c r="BK526" s="121">
        <f t="shared" si="199"/>
        <v>0</v>
      </c>
      <c r="BL526" s="12" t="s">
        <v>89</v>
      </c>
      <c r="BM526" s="12" t="s">
        <v>1203</v>
      </c>
    </row>
    <row r="527" spans="2:65" s="1" customFormat="1" ht="16.5" customHeight="1">
      <c r="B527" s="109"/>
      <c r="C527" s="148" t="s">
        <v>436</v>
      </c>
      <c r="D527" s="148" t="s">
        <v>323</v>
      </c>
      <c r="E527" s="149" t="s">
        <v>1204</v>
      </c>
      <c r="F527" s="150" t="s">
        <v>1205</v>
      </c>
      <c r="G527" s="151" t="s">
        <v>1</v>
      </c>
      <c r="H527" s="152">
        <v>1</v>
      </c>
      <c r="I527" s="153"/>
      <c r="J527" s="154">
        <f t="shared" si="190"/>
        <v>0</v>
      </c>
      <c r="K527" s="150" t="s">
        <v>1</v>
      </c>
      <c r="L527" s="155"/>
      <c r="M527" s="156" t="s">
        <v>1</v>
      </c>
      <c r="N527" s="157" t="s">
        <v>28</v>
      </c>
      <c r="O527" s="24"/>
      <c r="P527" s="119">
        <f t="shared" si="191"/>
        <v>0</v>
      </c>
      <c r="Q527" s="119">
        <v>0</v>
      </c>
      <c r="R527" s="119">
        <f t="shared" si="192"/>
        <v>0</v>
      </c>
      <c r="S527" s="119">
        <v>0</v>
      </c>
      <c r="T527" s="120">
        <f t="shared" si="193"/>
        <v>0</v>
      </c>
      <c r="AR527" s="12" t="s">
        <v>102</v>
      </c>
      <c r="AT527" s="12" t="s">
        <v>323</v>
      </c>
      <c r="AU527" s="12" t="s">
        <v>42</v>
      </c>
      <c r="AY527" s="12" t="s">
        <v>78</v>
      </c>
      <c r="BE527" s="121">
        <f t="shared" si="194"/>
        <v>0</v>
      </c>
      <c r="BF527" s="121">
        <f t="shared" si="195"/>
        <v>0</v>
      </c>
      <c r="BG527" s="121">
        <f t="shared" si="196"/>
        <v>0</v>
      </c>
      <c r="BH527" s="121">
        <f t="shared" si="197"/>
        <v>0</v>
      </c>
      <c r="BI527" s="121">
        <f t="shared" si="198"/>
        <v>0</v>
      </c>
      <c r="BJ527" s="12" t="s">
        <v>41</v>
      </c>
      <c r="BK527" s="121">
        <f t="shared" si="199"/>
        <v>0</v>
      </c>
      <c r="BL527" s="12" t="s">
        <v>89</v>
      </c>
      <c r="BM527" s="12" t="s">
        <v>1206</v>
      </c>
    </row>
    <row r="528" spans="2:65" s="1" customFormat="1" ht="16.5" customHeight="1">
      <c r="B528" s="109"/>
      <c r="C528" s="148" t="s">
        <v>437</v>
      </c>
      <c r="D528" s="148" t="s">
        <v>323</v>
      </c>
      <c r="E528" s="149" t="s">
        <v>1207</v>
      </c>
      <c r="F528" s="150" t="s">
        <v>1208</v>
      </c>
      <c r="G528" s="151" t="s">
        <v>1</v>
      </c>
      <c r="H528" s="152">
        <v>1</v>
      </c>
      <c r="I528" s="153"/>
      <c r="J528" s="154">
        <f t="shared" si="190"/>
        <v>0</v>
      </c>
      <c r="K528" s="150" t="s">
        <v>1</v>
      </c>
      <c r="L528" s="155"/>
      <c r="M528" s="156" t="s">
        <v>1</v>
      </c>
      <c r="N528" s="157" t="s">
        <v>28</v>
      </c>
      <c r="O528" s="24"/>
      <c r="P528" s="119">
        <f t="shared" si="191"/>
        <v>0</v>
      </c>
      <c r="Q528" s="119">
        <v>0</v>
      </c>
      <c r="R528" s="119">
        <f t="shared" si="192"/>
        <v>0</v>
      </c>
      <c r="S528" s="119">
        <v>0</v>
      </c>
      <c r="T528" s="120">
        <f t="shared" si="193"/>
        <v>0</v>
      </c>
      <c r="AR528" s="12" t="s">
        <v>102</v>
      </c>
      <c r="AT528" s="12" t="s">
        <v>323</v>
      </c>
      <c r="AU528" s="12" t="s">
        <v>42</v>
      </c>
      <c r="AY528" s="12" t="s">
        <v>78</v>
      </c>
      <c r="BE528" s="121">
        <f t="shared" si="194"/>
        <v>0</v>
      </c>
      <c r="BF528" s="121">
        <f t="shared" si="195"/>
        <v>0</v>
      </c>
      <c r="BG528" s="121">
        <f t="shared" si="196"/>
        <v>0</v>
      </c>
      <c r="BH528" s="121">
        <f t="shared" si="197"/>
        <v>0</v>
      </c>
      <c r="BI528" s="121">
        <f t="shared" si="198"/>
        <v>0</v>
      </c>
      <c r="BJ528" s="12" t="s">
        <v>41</v>
      </c>
      <c r="BK528" s="121">
        <f t="shared" si="199"/>
        <v>0</v>
      </c>
      <c r="BL528" s="12" t="s">
        <v>89</v>
      </c>
      <c r="BM528" s="12" t="s">
        <v>1209</v>
      </c>
    </row>
    <row r="529" spans="2:65" s="1" customFormat="1" ht="16.5" customHeight="1">
      <c r="B529" s="109"/>
      <c r="C529" s="148" t="s">
        <v>438</v>
      </c>
      <c r="D529" s="148" t="s">
        <v>323</v>
      </c>
      <c r="E529" s="149" t="s">
        <v>1096</v>
      </c>
      <c r="F529" s="150" t="s">
        <v>1097</v>
      </c>
      <c r="G529" s="151" t="s">
        <v>1</v>
      </c>
      <c r="H529" s="152">
        <v>15</v>
      </c>
      <c r="I529" s="153"/>
      <c r="J529" s="154">
        <f t="shared" si="190"/>
        <v>0</v>
      </c>
      <c r="K529" s="150" t="s">
        <v>1</v>
      </c>
      <c r="L529" s="155"/>
      <c r="M529" s="156" t="s">
        <v>1</v>
      </c>
      <c r="N529" s="157" t="s">
        <v>28</v>
      </c>
      <c r="O529" s="24"/>
      <c r="P529" s="119">
        <f t="shared" si="191"/>
        <v>0</v>
      </c>
      <c r="Q529" s="119">
        <v>0</v>
      </c>
      <c r="R529" s="119">
        <f t="shared" si="192"/>
        <v>0</v>
      </c>
      <c r="S529" s="119">
        <v>0</v>
      </c>
      <c r="T529" s="120">
        <f t="shared" si="193"/>
        <v>0</v>
      </c>
      <c r="AR529" s="12" t="s">
        <v>102</v>
      </c>
      <c r="AT529" s="12" t="s">
        <v>323</v>
      </c>
      <c r="AU529" s="12" t="s">
        <v>42</v>
      </c>
      <c r="AY529" s="12" t="s">
        <v>78</v>
      </c>
      <c r="BE529" s="121">
        <f t="shared" si="194"/>
        <v>0</v>
      </c>
      <c r="BF529" s="121">
        <f t="shared" si="195"/>
        <v>0</v>
      </c>
      <c r="BG529" s="121">
        <f t="shared" si="196"/>
        <v>0</v>
      </c>
      <c r="BH529" s="121">
        <f t="shared" si="197"/>
        <v>0</v>
      </c>
      <c r="BI529" s="121">
        <f t="shared" si="198"/>
        <v>0</v>
      </c>
      <c r="BJ529" s="12" t="s">
        <v>41</v>
      </c>
      <c r="BK529" s="121">
        <f t="shared" si="199"/>
        <v>0</v>
      </c>
      <c r="BL529" s="12" t="s">
        <v>89</v>
      </c>
      <c r="BM529" s="12" t="s">
        <v>1210</v>
      </c>
    </row>
    <row r="530" spans="2:65" s="1" customFormat="1" ht="16.5" customHeight="1">
      <c r="B530" s="109"/>
      <c r="C530" s="148" t="s">
        <v>439</v>
      </c>
      <c r="D530" s="148" t="s">
        <v>323</v>
      </c>
      <c r="E530" s="149" t="s">
        <v>1211</v>
      </c>
      <c r="F530" s="150" t="s">
        <v>1212</v>
      </c>
      <c r="G530" s="151" t="s">
        <v>1</v>
      </c>
      <c r="H530" s="152">
        <v>15</v>
      </c>
      <c r="I530" s="153"/>
      <c r="J530" s="154">
        <f t="shared" si="190"/>
        <v>0</v>
      </c>
      <c r="K530" s="150" t="s">
        <v>1</v>
      </c>
      <c r="L530" s="155"/>
      <c r="M530" s="156" t="s">
        <v>1</v>
      </c>
      <c r="N530" s="157" t="s">
        <v>28</v>
      </c>
      <c r="O530" s="24"/>
      <c r="P530" s="119">
        <f t="shared" si="191"/>
        <v>0</v>
      </c>
      <c r="Q530" s="119">
        <v>0</v>
      </c>
      <c r="R530" s="119">
        <f t="shared" si="192"/>
        <v>0</v>
      </c>
      <c r="S530" s="119">
        <v>0</v>
      </c>
      <c r="T530" s="120">
        <f t="shared" si="193"/>
        <v>0</v>
      </c>
      <c r="AR530" s="12" t="s">
        <v>102</v>
      </c>
      <c r="AT530" s="12" t="s">
        <v>323</v>
      </c>
      <c r="AU530" s="12" t="s">
        <v>42</v>
      </c>
      <c r="AY530" s="12" t="s">
        <v>78</v>
      </c>
      <c r="BE530" s="121">
        <f t="shared" si="194"/>
        <v>0</v>
      </c>
      <c r="BF530" s="121">
        <f t="shared" si="195"/>
        <v>0</v>
      </c>
      <c r="BG530" s="121">
        <f t="shared" si="196"/>
        <v>0</v>
      </c>
      <c r="BH530" s="121">
        <f t="shared" si="197"/>
        <v>0</v>
      </c>
      <c r="BI530" s="121">
        <f t="shared" si="198"/>
        <v>0</v>
      </c>
      <c r="BJ530" s="12" t="s">
        <v>41</v>
      </c>
      <c r="BK530" s="121">
        <f t="shared" si="199"/>
        <v>0</v>
      </c>
      <c r="BL530" s="12" t="s">
        <v>89</v>
      </c>
      <c r="BM530" s="12" t="s">
        <v>1213</v>
      </c>
    </row>
    <row r="531" spans="2:65" s="1" customFormat="1" ht="16.5" customHeight="1">
      <c r="B531" s="109"/>
      <c r="C531" s="148" t="s">
        <v>440</v>
      </c>
      <c r="D531" s="148" t="s">
        <v>323</v>
      </c>
      <c r="E531" s="149" t="s">
        <v>1214</v>
      </c>
      <c r="F531" s="150" t="s">
        <v>1215</v>
      </c>
      <c r="G531" s="151" t="s">
        <v>1</v>
      </c>
      <c r="H531" s="152">
        <v>1</v>
      </c>
      <c r="I531" s="153"/>
      <c r="J531" s="154">
        <f t="shared" si="190"/>
        <v>0</v>
      </c>
      <c r="K531" s="150" t="s">
        <v>1</v>
      </c>
      <c r="L531" s="155"/>
      <c r="M531" s="156" t="s">
        <v>1</v>
      </c>
      <c r="N531" s="157" t="s">
        <v>28</v>
      </c>
      <c r="O531" s="24"/>
      <c r="P531" s="119">
        <f t="shared" si="191"/>
        <v>0</v>
      </c>
      <c r="Q531" s="119">
        <v>0</v>
      </c>
      <c r="R531" s="119">
        <f t="shared" si="192"/>
        <v>0</v>
      </c>
      <c r="S531" s="119">
        <v>0</v>
      </c>
      <c r="T531" s="120">
        <f t="shared" si="193"/>
        <v>0</v>
      </c>
      <c r="AR531" s="12" t="s">
        <v>102</v>
      </c>
      <c r="AT531" s="12" t="s">
        <v>323</v>
      </c>
      <c r="AU531" s="12" t="s">
        <v>42</v>
      </c>
      <c r="AY531" s="12" t="s">
        <v>78</v>
      </c>
      <c r="BE531" s="121">
        <f t="shared" si="194"/>
        <v>0</v>
      </c>
      <c r="BF531" s="121">
        <f t="shared" si="195"/>
        <v>0</v>
      </c>
      <c r="BG531" s="121">
        <f t="shared" si="196"/>
        <v>0</v>
      </c>
      <c r="BH531" s="121">
        <f t="shared" si="197"/>
        <v>0</v>
      </c>
      <c r="BI531" s="121">
        <f t="shared" si="198"/>
        <v>0</v>
      </c>
      <c r="BJ531" s="12" t="s">
        <v>41</v>
      </c>
      <c r="BK531" s="121">
        <f t="shared" si="199"/>
        <v>0</v>
      </c>
      <c r="BL531" s="12" t="s">
        <v>89</v>
      </c>
      <c r="BM531" s="12" t="s">
        <v>1216</v>
      </c>
    </row>
    <row r="532" spans="2:65" s="1" customFormat="1" ht="16.5" customHeight="1">
      <c r="B532" s="109"/>
      <c r="C532" s="148" t="s">
        <v>441</v>
      </c>
      <c r="D532" s="148" t="s">
        <v>323</v>
      </c>
      <c r="E532" s="149" t="s">
        <v>1217</v>
      </c>
      <c r="F532" s="150" t="s">
        <v>1218</v>
      </c>
      <c r="G532" s="151" t="s">
        <v>1</v>
      </c>
      <c r="H532" s="152">
        <v>1</v>
      </c>
      <c r="I532" s="153"/>
      <c r="J532" s="154">
        <f t="shared" si="190"/>
        <v>0</v>
      </c>
      <c r="K532" s="150" t="s">
        <v>1</v>
      </c>
      <c r="L532" s="155"/>
      <c r="M532" s="156" t="s">
        <v>1</v>
      </c>
      <c r="N532" s="157" t="s">
        <v>28</v>
      </c>
      <c r="O532" s="24"/>
      <c r="P532" s="119">
        <f t="shared" si="191"/>
        <v>0</v>
      </c>
      <c r="Q532" s="119">
        <v>0</v>
      </c>
      <c r="R532" s="119">
        <f t="shared" si="192"/>
        <v>0</v>
      </c>
      <c r="S532" s="119">
        <v>0</v>
      </c>
      <c r="T532" s="120">
        <f t="shared" si="193"/>
        <v>0</v>
      </c>
      <c r="AR532" s="12" t="s">
        <v>102</v>
      </c>
      <c r="AT532" s="12" t="s">
        <v>323</v>
      </c>
      <c r="AU532" s="12" t="s">
        <v>42</v>
      </c>
      <c r="AY532" s="12" t="s">
        <v>78</v>
      </c>
      <c r="BE532" s="121">
        <f t="shared" si="194"/>
        <v>0</v>
      </c>
      <c r="BF532" s="121">
        <f t="shared" si="195"/>
        <v>0</v>
      </c>
      <c r="BG532" s="121">
        <f t="shared" si="196"/>
        <v>0</v>
      </c>
      <c r="BH532" s="121">
        <f t="shared" si="197"/>
        <v>0</v>
      </c>
      <c r="BI532" s="121">
        <f t="shared" si="198"/>
        <v>0</v>
      </c>
      <c r="BJ532" s="12" t="s">
        <v>41</v>
      </c>
      <c r="BK532" s="121">
        <f t="shared" si="199"/>
        <v>0</v>
      </c>
      <c r="BL532" s="12" t="s">
        <v>89</v>
      </c>
      <c r="BM532" s="12" t="s">
        <v>1219</v>
      </c>
    </row>
    <row r="533" spans="2:65" s="1" customFormat="1" ht="16.5" customHeight="1">
      <c r="B533" s="109"/>
      <c r="C533" s="148" t="s">
        <v>442</v>
      </c>
      <c r="D533" s="148" t="s">
        <v>323</v>
      </c>
      <c r="E533" s="149" t="s">
        <v>1220</v>
      </c>
      <c r="F533" s="150" t="s">
        <v>1221</v>
      </c>
      <c r="G533" s="151" t="s">
        <v>1</v>
      </c>
      <c r="H533" s="152">
        <v>8</v>
      </c>
      <c r="I533" s="153"/>
      <c r="J533" s="154">
        <f t="shared" si="190"/>
        <v>0</v>
      </c>
      <c r="K533" s="150" t="s">
        <v>1</v>
      </c>
      <c r="L533" s="155"/>
      <c r="M533" s="156" t="s">
        <v>1</v>
      </c>
      <c r="N533" s="157" t="s">
        <v>28</v>
      </c>
      <c r="O533" s="24"/>
      <c r="P533" s="119">
        <f t="shared" si="191"/>
        <v>0</v>
      </c>
      <c r="Q533" s="119">
        <v>0</v>
      </c>
      <c r="R533" s="119">
        <f t="shared" si="192"/>
        <v>0</v>
      </c>
      <c r="S533" s="119">
        <v>0</v>
      </c>
      <c r="T533" s="120">
        <f t="shared" si="193"/>
        <v>0</v>
      </c>
      <c r="AR533" s="12" t="s">
        <v>102</v>
      </c>
      <c r="AT533" s="12" t="s">
        <v>323</v>
      </c>
      <c r="AU533" s="12" t="s">
        <v>42</v>
      </c>
      <c r="AY533" s="12" t="s">
        <v>78</v>
      </c>
      <c r="BE533" s="121">
        <f t="shared" si="194"/>
        <v>0</v>
      </c>
      <c r="BF533" s="121">
        <f t="shared" si="195"/>
        <v>0</v>
      </c>
      <c r="BG533" s="121">
        <f t="shared" si="196"/>
        <v>0</v>
      </c>
      <c r="BH533" s="121">
        <f t="shared" si="197"/>
        <v>0</v>
      </c>
      <c r="BI533" s="121">
        <f t="shared" si="198"/>
        <v>0</v>
      </c>
      <c r="BJ533" s="12" t="s">
        <v>41</v>
      </c>
      <c r="BK533" s="121">
        <f t="shared" si="199"/>
        <v>0</v>
      </c>
      <c r="BL533" s="12" t="s">
        <v>89</v>
      </c>
      <c r="BM533" s="12" t="s">
        <v>1222</v>
      </c>
    </row>
    <row r="534" spans="2:65" s="1" customFormat="1" ht="16.5" customHeight="1">
      <c r="B534" s="109"/>
      <c r="C534" s="148" t="s">
        <v>443</v>
      </c>
      <c r="D534" s="148" t="s">
        <v>323</v>
      </c>
      <c r="E534" s="149" t="s">
        <v>1223</v>
      </c>
      <c r="F534" s="150" t="s">
        <v>1224</v>
      </c>
      <c r="G534" s="151" t="s">
        <v>1</v>
      </c>
      <c r="H534" s="152">
        <v>1</v>
      </c>
      <c r="I534" s="153"/>
      <c r="J534" s="154">
        <f t="shared" si="190"/>
        <v>0</v>
      </c>
      <c r="K534" s="150" t="s">
        <v>1</v>
      </c>
      <c r="L534" s="155"/>
      <c r="M534" s="156" t="s">
        <v>1</v>
      </c>
      <c r="N534" s="157" t="s">
        <v>28</v>
      </c>
      <c r="O534" s="24"/>
      <c r="P534" s="119">
        <f t="shared" si="191"/>
        <v>0</v>
      </c>
      <c r="Q534" s="119">
        <v>0</v>
      </c>
      <c r="R534" s="119">
        <f t="shared" si="192"/>
        <v>0</v>
      </c>
      <c r="S534" s="119">
        <v>0</v>
      </c>
      <c r="T534" s="120">
        <f t="shared" si="193"/>
        <v>0</v>
      </c>
      <c r="AR534" s="12" t="s">
        <v>102</v>
      </c>
      <c r="AT534" s="12" t="s">
        <v>323</v>
      </c>
      <c r="AU534" s="12" t="s">
        <v>42</v>
      </c>
      <c r="AY534" s="12" t="s">
        <v>78</v>
      </c>
      <c r="BE534" s="121">
        <f t="shared" si="194"/>
        <v>0</v>
      </c>
      <c r="BF534" s="121">
        <f t="shared" si="195"/>
        <v>0</v>
      </c>
      <c r="BG534" s="121">
        <f t="shared" si="196"/>
        <v>0</v>
      </c>
      <c r="BH534" s="121">
        <f t="shared" si="197"/>
        <v>0</v>
      </c>
      <c r="BI534" s="121">
        <f t="shared" si="198"/>
        <v>0</v>
      </c>
      <c r="BJ534" s="12" t="s">
        <v>41</v>
      </c>
      <c r="BK534" s="121">
        <f t="shared" si="199"/>
        <v>0</v>
      </c>
      <c r="BL534" s="12" t="s">
        <v>89</v>
      </c>
      <c r="BM534" s="12" t="s">
        <v>1225</v>
      </c>
    </row>
    <row r="535" spans="2:65" s="1" customFormat="1" ht="16.5" customHeight="1">
      <c r="B535" s="109"/>
      <c r="C535" s="148" t="s">
        <v>444</v>
      </c>
      <c r="D535" s="148" t="s">
        <v>323</v>
      </c>
      <c r="E535" s="149" t="s">
        <v>1226</v>
      </c>
      <c r="F535" s="150" t="s">
        <v>1227</v>
      </c>
      <c r="G535" s="151" t="s">
        <v>138</v>
      </c>
      <c r="H535" s="152">
        <v>3</v>
      </c>
      <c r="I535" s="153"/>
      <c r="J535" s="154">
        <f t="shared" si="190"/>
        <v>0</v>
      </c>
      <c r="K535" s="150" t="s">
        <v>1</v>
      </c>
      <c r="L535" s="155"/>
      <c r="M535" s="156" t="s">
        <v>1</v>
      </c>
      <c r="N535" s="157" t="s">
        <v>28</v>
      </c>
      <c r="O535" s="24"/>
      <c r="P535" s="119">
        <f t="shared" si="191"/>
        <v>0</v>
      </c>
      <c r="Q535" s="119">
        <v>0</v>
      </c>
      <c r="R535" s="119">
        <f t="shared" si="192"/>
        <v>0</v>
      </c>
      <c r="S535" s="119">
        <v>0</v>
      </c>
      <c r="T535" s="120">
        <f t="shared" si="193"/>
        <v>0</v>
      </c>
      <c r="AR535" s="12" t="s">
        <v>102</v>
      </c>
      <c r="AT535" s="12" t="s">
        <v>323</v>
      </c>
      <c r="AU535" s="12" t="s">
        <v>42</v>
      </c>
      <c r="AY535" s="12" t="s">
        <v>78</v>
      </c>
      <c r="BE535" s="121">
        <f t="shared" si="194"/>
        <v>0</v>
      </c>
      <c r="BF535" s="121">
        <f t="shared" si="195"/>
        <v>0</v>
      </c>
      <c r="BG535" s="121">
        <f t="shared" si="196"/>
        <v>0</v>
      </c>
      <c r="BH535" s="121">
        <f t="shared" si="197"/>
        <v>0</v>
      </c>
      <c r="BI535" s="121">
        <f t="shared" si="198"/>
        <v>0</v>
      </c>
      <c r="BJ535" s="12" t="s">
        <v>41</v>
      </c>
      <c r="BK535" s="121">
        <f t="shared" si="199"/>
        <v>0</v>
      </c>
      <c r="BL535" s="12" t="s">
        <v>89</v>
      </c>
      <c r="BM535" s="12" t="s">
        <v>1228</v>
      </c>
    </row>
    <row r="536" spans="2:65" s="1" customFormat="1" ht="16.5" customHeight="1">
      <c r="B536" s="109"/>
      <c r="C536" s="148" t="s">
        <v>445</v>
      </c>
      <c r="D536" s="148" t="s">
        <v>323</v>
      </c>
      <c r="E536" s="149" t="s">
        <v>1229</v>
      </c>
      <c r="F536" s="150" t="s">
        <v>1230</v>
      </c>
      <c r="G536" s="151" t="s">
        <v>138</v>
      </c>
      <c r="H536" s="152">
        <v>1</v>
      </c>
      <c r="I536" s="153"/>
      <c r="J536" s="154">
        <f t="shared" si="190"/>
        <v>0</v>
      </c>
      <c r="K536" s="150" t="s">
        <v>1</v>
      </c>
      <c r="L536" s="155"/>
      <c r="M536" s="156" t="s">
        <v>1</v>
      </c>
      <c r="N536" s="157" t="s">
        <v>28</v>
      </c>
      <c r="O536" s="24"/>
      <c r="P536" s="119">
        <f t="shared" si="191"/>
        <v>0</v>
      </c>
      <c r="Q536" s="119">
        <v>0</v>
      </c>
      <c r="R536" s="119">
        <f t="shared" si="192"/>
        <v>0</v>
      </c>
      <c r="S536" s="119">
        <v>0</v>
      </c>
      <c r="T536" s="120">
        <f t="shared" si="193"/>
        <v>0</v>
      </c>
      <c r="AR536" s="12" t="s">
        <v>102</v>
      </c>
      <c r="AT536" s="12" t="s">
        <v>323</v>
      </c>
      <c r="AU536" s="12" t="s">
        <v>42</v>
      </c>
      <c r="AY536" s="12" t="s">
        <v>78</v>
      </c>
      <c r="BE536" s="121">
        <f t="shared" si="194"/>
        <v>0</v>
      </c>
      <c r="BF536" s="121">
        <f t="shared" si="195"/>
        <v>0</v>
      </c>
      <c r="BG536" s="121">
        <f t="shared" si="196"/>
        <v>0</v>
      </c>
      <c r="BH536" s="121">
        <f t="shared" si="197"/>
        <v>0</v>
      </c>
      <c r="BI536" s="121">
        <f t="shared" si="198"/>
        <v>0</v>
      </c>
      <c r="BJ536" s="12" t="s">
        <v>41</v>
      </c>
      <c r="BK536" s="121">
        <f t="shared" si="199"/>
        <v>0</v>
      </c>
      <c r="BL536" s="12" t="s">
        <v>89</v>
      </c>
      <c r="BM536" s="12" t="s">
        <v>1231</v>
      </c>
    </row>
    <row r="537" spans="2:65" s="1" customFormat="1" ht="16.5" customHeight="1">
      <c r="B537" s="109"/>
      <c r="C537" s="148" t="s">
        <v>446</v>
      </c>
      <c r="D537" s="148" t="s">
        <v>323</v>
      </c>
      <c r="E537" s="149" t="s">
        <v>1232</v>
      </c>
      <c r="F537" s="150" t="s">
        <v>1233</v>
      </c>
      <c r="G537" s="151" t="s">
        <v>138</v>
      </c>
      <c r="H537" s="152">
        <v>1</v>
      </c>
      <c r="I537" s="153"/>
      <c r="J537" s="154">
        <f t="shared" si="190"/>
        <v>0</v>
      </c>
      <c r="K537" s="150" t="s">
        <v>1</v>
      </c>
      <c r="L537" s="155"/>
      <c r="M537" s="156" t="s">
        <v>1</v>
      </c>
      <c r="N537" s="157" t="s">
        <v>28</v>
      </c>
      <c r="O537" s="24"/>
      <c r="P537" s="119">
        <f t="shared" si="191"/>
        <v>0</v>
      </c>
      <c r="Q537" s="119">
        <v>0</v>
      </c>
      <c r="R537" s="119">
        <f t="shared" si="192"/>
        <v>0</v>
      </c>
      <c r="S537" s="119">
        <v>0</v>
      </c>
      <c r="T537" s="120">
        <f t="shared" si="193"/>
        <v>0</v>
      </c>
      <c r="AR537" s="12" t="s">
        <v>102</v>
      </c>
      <c r="AT537" s="12" t="s">
        <v>323</v>
      </c>
      <c r="AU537" s="12" t="s">
        <v>42</v>
      </c>
      <c r="AY537" s="12" t="s">
        <v>78</v>
      </c>
      <c r="BE537" s="121">
        <f t="shared" si="194"/>
        <v>0</v>
      </c>
      <c r="BF537" s="121">
        <f t="shared" si="195"/>
        <v>0</v>
      </c>
      <c r="BG537" s="121">
        <f t="shared" si="196"/>
        <v>0</v>
      </c>
      <c r="BH537" s="121">
        <f t="shared" si="197"/>
        <v>0</v>
      </c>
      <c r="BI537" s="121">
        <f t="shared" si="198"/>
        <v>0</v>
      </c>
      <c r="BJ537" s="12" t="s">
        <v>41</v>
      </c>
      <c r="BK537" s="121">
        <f t="shared" si="199"/>
        <v>0</v>
      </c>
      <c r="BL537" s="12" t="s">
        <v>89</v>
      </c>
      <c r="BM537" s="12" t="s">
        <v>1234</v>
      </c>
    </row>
    <row r="538" spans="2:65" s="1" customFormat="1" ht="16.5" customHeight="1">
      <c r="B538" s="109"/>
      <c r="C538" s="148" t="s">
        <v>447</v>
      </c>
      <c r="D538" s="148" t="s">
        <v>323</v>
      </c>
      <c r="E538" s="149" t="s">
        <v>1235</v>
      </c>
      <c r="F538" s="150" t="s">
        <v>1236</v>
      </c>
      <c r="G538" s="151" t="s">
        <v>138</v>
      </c>
      <c r="H538" s="152">
        <v>3</v>
      </c>
      <c r="I538" s="153"/>
      <c r="J538" s="154">
        <f t="shared" si="190"/>
        <v>0</v>
      </c>
      <c r="K538" s="150" t="s">
        <v>1</v>
      </c>
      <c r="L538" s="155"/>
      <c r="M538" s="156" t="s">
        <v>1</v>
      </c>
      <c r="N538" s="157" t="s">
        <v>28</v>
      </c>
      <c r="O538" s="24"/>
      <c r="P538" s="119">
        <f t="shared" si="191"/>
        <v>0</v>
      </c>
      <c r="Q538" s="119">
        <v>0</v>
      </c>
      <c r="R538" s="119">
        <f t="shared" si="192"/>
        <v>0</v>
      </c>
      <c r="S538" s="119">
        <v>0</v>
      </c>
      <c r="T538" s="120">
        <f t="shared" si="193"/>
        <v>0</v>
      </c>
      <c r="AR538" s="12" t="s">
        <v>102</v>
      </c>
      <c r="AT538" s="12" t="s">
        <v>323</v>
      </c>
      <c r="AU538" s="12" t="s">
        <v>42</v>
      </c>
      <c r="AY538" s="12" t="s">
        <v>78</v>
      </c>
      <c r="BE538" s="121">
        <f t="shared" si="194"/>
        <v>0</v>
      </c>
      <c r="BF538" s="121">
        <f t="shared" si="195"/>
        <v>0</v>
      </c>
      <c r="BG538" s="121">
        <f t="shared" si="196"/>
        <v>0</v>
      </c>
      <c r="BH538" s="121">
        <f t="shared" si="197"/>
        <v>0</v>
      </c>
      <c r="BI538" s="121">
        <f t="shared" si="198"/>
        <v>0</v>
      </c>
      <c r="BJ538" s="12" t="s">
        <v>41</v>
      </c>
      <c r="BK538" s="121">
        <f t="shared" si="199"/>
        <v>0</v>
      </c>
      <c r="BL538" s="12" t="s">
        <v>89</v>
      </c>
      <c r="BM538" s="12" t="s">
        <v>1237</v>
      </c>
    </row>
    <row r="539" spans="2:65" s="1" customFormat="1" ht="16.5" customHeight="1">
      <c r="B539" s="109"/>
      <c r="C539" s="148" t="s">
        <v>448</v>
      </c>
      <c r="D539" s="148" t="s">
        <v>323</v>
      </c>
      <c r="E539" s="149" t="s">
        <v>1238</v>
      </c>
      <c r="F539" s="150" t="s">
        <v>1239</v>
      </c>
      <c r="G539" s="151" t="s">
        <v>138</v>
      </c>
      <c r="H539" s="152">
        <v>1</v>
      </c>
      <c r="I539" s="153"/>
      <c r="J539" s="154">
        <f t="shared" si="190"/>
        <v>0</v>
      </c>
      <c r="K539" s="150" t="s">
        <v>1</v>
      </c>
      <c r="L539" s="155"/>
      <c r="M539" s="156" t="s">
        <v>1</v>
      </c>
      <c r="N539" s="157" t="s">
        <v>28</v>
      </c>
      <c r="O539" s="24"/>
      <c r="P539" s="119">
        <f t="shared" si="191"/>
        <v>0</v>
      </c>
      <c r="Q539" s="119">
        <v>0</v>
      </c>
      <c r="R539" s="119">
        <f t="shared" si="192"/>
        <v>0</v>
      </c>
      <c r="S539" s="119">
        <v>0</v>
      </c>
      <c r="T539" s="120">
        <f t="shared" si="193"/>
        <v>0</v>
      </c>
      <c r="AR539" s="12" t="s">
        <v>102</v>
      </c>
      <c r="AT539" s="12" t="s">
        <v>323</v>
      </c>
      <c r="AU539" s="12" t="s">
        <v>42</v>
      </c>
      <c r="AY539" s="12" t="s">
        <v>78</v>
      </c>
      <c r="BE539" s="121">
        <f t="shared" si="194"/>
        <v>0</v>
      </c>
      <c r="BF539" s="121">
        <f t="shared" si="195"/>
        <v>0</v>
      </c>
      <c r="BG539" s="121">
        <f t="shared" si="196"/>
        <v>0</v>
      </c>
      <c r="BH539" s="121">
        <f t="shared" si="197"/>
        <v>0</v>
      </c>
      <c r="BI539" s="121">
        <f t="shared" si="198"/>
        <v>0</v>
      </c>
      <c r="BJ539" s="12" t="s">
        <v>41</v>
      </c>
      <c r="BK539" s="121">
        <f t="shared" si="199"/>
        <v>0</v>
      </c>
      <c r="BL539" s="12" t="s">
        <v>89</v>
      </c>
      <c r="BM539" s="12" t="s">
        <v>1240</v>
      </c>
    </row>
    <row r="540" spans="2:65" s="1" customFormat="1" ht="16.5" customHeight="1">
      <c r="B540" s="109"/>
      <c r="C540" s="148" t="s">
        <v>449</v>
      </c>
      <c r="D540" s="148" t="s">
        <v>323</v>
      </c>
      <c r="E540" s="149" t="s">
        <v>1241</v>
      </c>
      <c r="F540" s="150" t="s">
        <v>1242</v>
      </c>
      <c r="G540" s="151" t="s">
        <v>138</v>
      </c>
      <c r="H540" s="152">
        <v>1</v>
      </c>
      <c r="I540" s="153"/>
      <c r="J540" s="154">
        <f t="shared" si="190"/>
        <v>0</v>
      </c>
      <c r="K540" s="150" t="s">
        <v>1</v>
      </c>
      <c r="L540" s="155"/>
      <c r="M540" s="156" t="s">
        <v>1</v>
      </c>
      <c r="N540" s="157" t="s">
        <v>28</v>
      </c>
      <c r="O540" s="24"/>
      <c r="P540" s="119">
        <f t="shared" si="191"/>
        <v>0</v>
      </c>
      <c r="Q540" s="119">
        <v>0</v>
      </c>
      <c r="R540" s="119">
        <f t="shared" si="192"/>
        <v>0</v>
      </c>
      <c r="S540" s="119">
        <v>0</v>
      </c>
      <c r="T540" s="120">
        <f t="shared" si="193"/>
        <v>0</v>
      </c>
      <c r="AR540" s="12" t="s">
        <v>102</v>
      </c>
      <c r="AT540" s="12" t="s">
        <v>323</v>
      </c>
      <c r="AU540" s="12" t="s">
        <v>42</v>
      </c>
      <c r="AY540" s="12" t="s">
        <v>78</v>
      </c>
      <c r="BE540" s="121">
        <f t="shared" si="194"/>
        <v>0</v>
      </c>
      <c r="BF540" s="121">
        <f t="shared" si="195"/>
        <v>0</v>
      </c>
      <c r="BG540" s="121">
        <f t="shared" si="196"/>
        <v>0</v>
      </c>
      <c r="BH540" s="121">
        <f t="shared" si="197"/>
        <v>0</v>
      </c>
      <c r="BI540" s="121">
        <f t="shared" si="198"/>
        <v>0</v>
      </c>
      <c r="BJ540" s="12" t="s">
        <v>41</v>
      </c>
      <c r="BK540" s="121">
        <f t="shared" si="199"/>
        <v>0</v>
      </c>
      <c r="BL540" s="12" t="s">
        <v>89</v>
      </c>
      <c r="BM540" s="12" t="s">
        <v>1243</v>
      </c>
    </row>
    <row r="541" spans="2:65" s="5" customFormat="1" ht="29.85" customHeight="1">
      <c r="B541" s="98"/>
      <c r="D541" s="99" t="s">
        <v>38</v>
      </c>
      <c r="E541" s="146" t="s">
        <v>106</v>
      </c>
      <c r="F541" s="146" t="s">
        <v>1244</v>
      </c>
      <c r="I541" s="101"/>
      <c r="J541" s="147">
        <f>BK541</f>
        <v>0</v>
      </c>
      <c r="L541" s="98"/>
      <c r="M541" s="103"/>
      <c r="N541" s="104"/>
      <c r="O541" s="104"/>
      <c r="P541" s="105">
        <f>SUM(P542:P548)</f>
        <v>0</v>
      </c>
      <c r="Q541" s="104"/>
      <c r="R541" s="105">
        <f>SUM(R542:R548)</f>
        <v>0</v>
      </c>
      <c r="S541" s="104"/>
      <c r="T541" s="106">
        <f>SUM(T542:T548)</f>
        <v>0</v>
      </c>
      <c r="AR541" s="99" t="s">
        <v>42</v>
      </c>
      <c r="AT541" s="107" t="s">
        <v>38</v>
      </c>
      <c r="AU541" s="107" t="s">
        <v>41</v>
      </c>
      <c r="AY541" s="99" t="s">
        <v>78</v>
      </c>
      <c r="BK541" s="108">
        <f>SUM(BK542:BK548)</f>
        <v>0</v>
      </c>
    </row>
    <row r="542" spans="2:65" s="1" customFormat="1" ht="16.5" customHeight="1">
      <c r="B542" s="109"/>
      <c r="C542" s="148" t="s">
        <v>450</v>
      </c>
      <c r="D542" s="148" t="s">
        <v>323</v>
      </c>
      <c r="E542" s="149" t="s">
        <v>1245</v>
      </c>
      <c r="F542" s="150" t="s">
        <v>1246</v>
      </c>
      <c r="G542" s="151" t="s">
        <v>1</v>
      </c>
      <c r="H542" s="152">
        <v>1</v>
      </c>
      <c r="I542" s="153"/>
      <c r="J542" s="154">
        <f t="shared" ref="J542:J548" si="200">ROUND(I542*H542,2)</f>
        <v>0</v>
      </c>
      <c r="K542" s="150" t="s">
        <v>1</v>
      </c>
      <c r="L542" s="155"/>
      <c r="M542" s="156" t="s">
        <v>1</v>
      </c>
      <c r="N542" s="157" t="s">
        <v>28</v>
      </c>
      <c r="O542" s="24"/>
      <c r="P542" s="119">
        <f t="shared" ref="P542:P548" si="201">O542*H542</f>
        <v>0</v>
      </c>
      <c r="Q542" s="119">
        <v>0</v>
      </c>
      <c r="R542" s="119">
        <f t="shared" ref="R542:R548" si="202">Q542*H542</f>
        <v>0</v>
      </c>
      <c r="S542" s="119">
        <v>0</v>
      </c>
      <c r="T542" s="120">
        <f t="shared" ref="T542:T548" si="203">S542*H542</f>
        <v>0</v>
      </c>
      <c r="AR542" s="12" t="s">
        <v>102</v>
      </c>
      <c r="AT542" s="12" t="s">
        <v>323</v>
      </c>
      <c r="AU542" s="12" t="s">
        <v>42</v>
      </c>
      <c r="AY542" s="12" t="s">
        <v>78</v>
      </c>
      <c r="BE542" s="121">
        <f t="shared" ref="BE542:BE548" si="204">IF(N542="základní",J542,0)</f>
        <v>0</v>
      </c>
      <c r="BF542" s="121">
        <f t="shared" ref="BF542:BF548" si="205">IF(N542="snížená",J542,0)</f>
        <v>0</v>
      </c>
      <c r="BG542" s="121">
        <f t="shared" ref="BG542:BG548" si="206">IF(N542="zákl. přenesená",J542,0)</f>
        <v>0</v>
      </c>
      <c r="BH542" s="121">
        <f t="shared" ref="BH542:BH548" si="207">IF(N542="sníž. přenesená",J542,0)</f>
        <v>0</v>
      </c>
      <c r="BI542" s="121">
        <f t="shared" ref="BI542:BI548" si="208">IF(N542="nulová",J542,0)</f>
        <v>0</v>
      </c>
      <c r="BJ542" s="12" t="s">
        <v>41</v>
      </c>
      <c r="BK542" s="121">
        <f t="shared" ref="BK542:BK548" si="209">ROUND(I542*H542,2)</f>
        <v>0</v>
      </c>
      <c r="BL542" s="12" t="s">
        <v>89</v>
      </c>
      <c r="BM542" s="12" t="s">
        <v>1247</v>
      </c>
    </row>
    <row r="543" spans="2:65" s="1" customFormat="1" ht="16.5" customHeight="1">
      <c r="B543" s="109"/>
      <c r="C543" s="148" t="s">
        <v>451</v>
      </c>
      <c r="D543" s="148" t="s">
        <v>323</v>
      </c>
      <c r="E543" s="149" t="s">
        <v>805</v>
      </c>
      <c r="F543" s="150" t="s">
        <v>806</v>
      </c>
      <c r="G543" s="151" t="s">
        <v>1</v>
      </c>
      <c r="H543" s="152">
        <v>1</v>
      </c>
      <c r="I543" s="153"/>
      <c r="J543" s="154">
        <f t="shared" si="200"/>
        <v>0</v>
      </c>
      <c r="K543" s="150" t="s">
        <v>1</v>
      </c>
      <c r="L543" s="155"/>
      <c r="M543" s="156" t="s">
        <v>1</v>
      </c>
      <c r="N543" s="157" t="s">
        <v>28</v>
      </c>
      <c r="O543" s="24"/>
      <c r="P543" s="119">
        <f t="shared" si="201"/>
        <v>0</v>
      </c>
      <c r="Q543" s="119">
        <v>0</v>
      </c>
      <c r="R543" s="119">
        <f t="shared" si="202"/>
        <v>0</v>
      </c>
      <c r="S543" s="119">
        <v>0</v>
      </c>
      <c r="T543" s="120">
        <f t="shared" si="203"/>
        <v>0</v>
      </c>
      <c r="AR543" s="12" t="s">
        <v>102</v>
      </c>
      <c r="AT543" s="12" t="s">
        <v>323</v>
      </c>
      <c r="AU543" s="12" t="s">
        <v>42</v>
      </c>
      <c r="AY543" s="12" t="s">
        <v>78</v>
      </c>
      <c r="BE543" s="121">
        <f t="shared" si="204"/>
        <v>0</v>
      </c>
      <c r="BF543" s="121">
        <f t="shared" si="205"/>
        <v>0</v>
      </c>
      <c r="BG543" s="121">
        <f t="shared" si="206"/>
        <v>0</v>
      </c>
      <c r="BH543" s="121">
        <f t="shared" si="207"/>
        <v>0</v>
      </c>
      <c r="BI543" s="121">
        <f t="shared" si="208"/>
        <v>0</v>
      </c>
      <c r="BJ543" s="12" t="s">
        <v>41</v>
      </c>
      <c r="BK543" s="121">
        <f t="shared" si="209"/>
        <v>0</v>
      </c>
      <c r="BL543" s="12" t="s">
        <v>89</v>
      </c>
      <c r="BM543" s="12" t="s">
        <v>1248</v>
      </c>
    </row>
    <row r="544" spans="2:65" s="1" customFormat="1" ht="16.5" customHeight="1">
      <c r="B544" s="109"/>
      <c r="C544" s="148" t="s">
        <v>452</v>
      </c>
      <c r="D544" s="148" t="s">
        <v>323</v>
      </c>
      <c r="E544" s="149" t="s">
        <v>808</v>
      </c>
      <c r="F544" s="150" t="s">
        <v>809</v>
      </c>
      <c r="G544" s="151" t="s">
        <v>1</v>
      </c>
      <c r="H544" s="152">
        <v>1</v>
      </c>
      <c r="I544" s="153"/>
      <c r="J544" s="154">
        <f t="shared" si="200"/>
        <v>0</v>
      </c>
      <c r="K544" s="150" t="s">
        <v>1</v>
      </c>
      <c r="L544" s="155"/>
      <c r="M544" s="156" t="s">
        <v>1</v>
      </c>
      <c r="N544" s="157" t="s">
        <v>28</v>
      </c>
      <c r="O544" s="24"/>
      <c r="P544" s="119">
        <f t="shared" si="201"/>
        <v>0</v>
      </c>
      <c r="Q544" s="119">
        <v>0</v>
      </c>
      <c r="R544" s="119">
        <f t="shared" si="202"/>
        <v>0</v>
      </c>
      <c r="S544" s="119">
        <v>0</v>
      </c>
      <c r="T544" s="120">
        <f t="shared" si="203"/>
        <v>0</v>
      </c>
      <c r="AR544" s="12" t="s">
        <v>102</v>
      </c>
      <c r="AT544" s="12" t="s">
        <v>323</v>
      </c>
      <c r="AU544" s="12" t="s">
        <v>42</v>
      </c>
      <c r="AY544" s="12" t="s">
        <v>78</v>
      </c>
      <c r="BE544" s="121">
        <f t="shared" si="204"/>
        <v>0</v>
      </c>
      <c r="BF544" s="121">
        <f t="shared" si="205"/>
        <v>0</v>
      </c>
      <c r="BG544" s="121">
        <f t="shared" si="206"/>
        <v>0</v>
      </c>
      <c r="BH544" s="121">
        <f t="shared" si="207"/>
        <v>0</v>
      </c>
      <c r="BI544" s="121">
        <f t="shared" si="208"/>
        <v>0</v>
      </c>
      <c r="BJ544" s="12" t="s">
        <v>41</v>
      </c>
      <c r="BK544" s="121">
        <f t="shared" si="209"/>
        <v>0</v>
      </c>
      <c r="BL544" s="12" t="s">
        <v>89</v>
      </c>
      <c r="BM544" s="12" t="s">
        <v>1249</v>
      </c>
    </row>
    <row r="545" spans="2:65" s="1" customFormat="1" ht="16.5" customHeight="1">
      <c r="B545" s="109"/>
      <c r="C545" s="148" t="s">
        <v>453</v>
      </c>
      <c r="D545" s="148" t="s">
        <v>323</v>
      </c>
      <c r="E545" s="149" t="s">
        <v>915</v>
      </c>
      <c r="F545" s="150" t="s">
        <v>916</v>
      </c>
      <c r="G545" s="151" t="s">
        <v>1</v>
      </c>
      <c r="H545" s="152">
        <v>8</v>
      </c>
      <c r="I545" s="153"/>
      <c r="J545" s="154">
        <f t="shared" si="200"/>
        <v>0</v>
      </c>
      <c r="K545" s="150" t="s">
        <v>1</v>
      </c>
      <c r="L545" s="155"/>
      <c r="M545" s="156" t="s">
        <v>1</v>
      </c>
      <c r="N545" s="157" t="s">
        <v>28</v>
      </c>
      <c r="O545" s="24"/>
      <c r="P545" s="119">
        <f t="shared" si="201"/>
        <v>0</v>
      </c>
      <c r="Q545" s="119">
        <v>0</v>
      </c>
      <c r="R545" s="119">
        <f t="shared" si="202"/>
        <v>0</v>
      </c>
      <c r="S545" s="119">
        <v>0</v>
      </c>
      <c r="T545" s="120">
        <f t="shared" si="203"/>
        <v>0</v>
      </c>
      <c r="AR545" s="12" t="s">
        <v>102</v>
      </c>
      <c r="AT545" s="12" t="s">
        <v>323</v>
      </c>
      <c r="AU545" s="12" t="s">
        <v>42</v>
      </c>
      <c r="AY545" s="12" t="s">
        <v>78</v>
      </c>
      <c r="BE545" s="121">
        <f t="shared" si="204"/>
        <v>0</v>
      </c>
      <c r="BF545" s="121">
        <f t="shared" si="205"/>
        <v>0</v>
      </c>
      <c r="BG545" s="121">
        <f t="shared" si="206"/>
        <v>0</v>
      </c>
      <c r="BH545" s="121">
        <f t="shared" si="207"/>
        <v>0</v>
      </c>
      <c r="BI545" s="121">
        <f t="shared" si="208"/>
        <v>0</v>
      </c>
      <c r="BJ545" s="12" t="s">
        <v>41</v>
      </c>
      <c r="BK545" s="121">
        <f t="shared" si="209"/>
        <v>0</v>
      </c>
      <c r="BL545" s="12" t="s">
        <v>89</v>
      </c>
      <c r="BM545" s="12" t="s">
        <v>1250</v>
      </c>
    </row>
    <row r="546" spans="2:65" s="1" customFormat="1" ht="16.5" customHeight="1">
      <c r="B546" s="109"/>
      <c r="C546" s="148" t="s">
        <v>454</v>
      </c>
      <c r="D546" s="148" t="s">
        <v>323</v>
      </c>
      <c r="E546" s="149" t="s">
        <v>814</v>
      </c>
      <c r="F546" s="150" t="s">
        <v>815</v>
      </c>
      <c r="G546" s="151" t="s">
        <v>1</v>
      </c>
      <c r="H546" s="152">
        <v>1</v>
      </c>
      <c r="I546" s="153"/>
      <c r="J546" s="154">
        <f t="shared" si="200"/>
        <v>0</v>
      </c>
      <c r="K546" s="150" t="s">
        <v>1</v>
      </c>
      <c r="L546" s="155"/>
      <c r="M546" s="156" t="s">
        <v>1</v>
      </c>
      <c r="N546" s="157" t="s">
        <v>28</v>
      </c>
      <c r="O546" s="24"/>
      <c r="P546" s="119">
        <f t="shared" si="201"/>
        <v>0</v>
      </c>
      <c r="Q546" s="119">
        <v>0</v>
      </c>
      <c r="R546" s="119">
        <f t="shared" si="202"/>
        <v>0</v>
      </c>
      <c r="S546" s="119">
        <v>0</v>
      </c>
      <c r="T546" s="120">
        <f t="shared" si="203"/>
        <v>0</v>
      </c>
      <c r="AR546" s="12" t="s">
        <v>102</v>
      </c>
      <c r="AT546" s="12" t="s">
        <v>323</v>
      </c>
      <c r="AU546" s="12" t="s">
        <v>42</v>
      </c>
      <c r="AY546" s="12" t="s">
        <v>78</v>
      </c>
      <c r="BE546" s="121">
        <f t="shared" si="204"/>
        <v>0</v>
      </c>
      <c r="BF546" s="121">
        <f t="shared" si="205"/>
        <v>0</v>
      </c>
      <c r="BG546" s="121">
        <f t="shared" si="206"/>
        <v>0</v>
      </c>
      <c r="BH546" s="121">
        <f t="shared" si="207"/>
        <v>0</v>
      </c>
      <c r="BI546" s="121">
        <f t="shared" si="208"/>
        <v>0</v>
      </c>
      <c r="BJ546" s="12" t="s">
        <v>41</v>
      </c>
      <c r="BK546" s="121">
        <f t="shared" si="209"/>
        <v>0</v>
      </c>
      <c r="BL546" s="12" t="s">
        <v>89</v>
      </c>
      <c r="BM546" s="12" t="s">
        <v>1251</v>
      </c>
    </row>
    <row r="547" spans="2:65" s="1" customFormat="1" ht="16.5" customHeight="1">
      <c r="B547" s="109"/>
      <c r="C547" s="148" t="s">
        <v>455</v>
      </c>
      <c r="D547" s="148" t="s">
        <v>323</v>
      </c>
      <c r="E547" s="149" t="s">
        <v>817</v>
      </c>
      <c r="F547" s="150" t="s">
        <v>818</v>
      </c>
      <c r="G547" s="151" t="s">
        <v>1</v>
      </c>
      <c r="H547" s="152">
        <v>1</v>
      </c>
      <c r="I547" s="153"/>
      <c r="J547" s="154">
        <f t="shared" si="200"/>
        <v>0</v>
      </c>
      <c r="K547" s="150" t="s">
        <v>1</v>
      </c>
      <c r="L547" s="155"/>
      <c r="M547" s="156" t="s">
        <v>1</v>
      </c>
      <c r="N547" s="157" t="s">
        <v>28</v>
      </c>
      <c r="O547" s="24"/>
      <c r="P547" s="119">
        <f t="shared" si="201"/>
        <v>0</v>
      </c>
      <c r="Q547" s="119">
        <v>0</v>
      </c>
      <c r="R547" s="119">
        <f t="shared" si="202"/>
        <v>0</v>
      </c>
      <c r="S547" s="119">
        <v>0</v>
      </c>
      <c r="T547" s="120">
        <f t="shared" si="203"/>
        <v>0</v>
      </c>
      <c r="AR547" s="12" t="s">
        <v>102</v>
      </c>
      <c r="AT547" s="12" t="s">
        <v>323</v>
      </c>
      <c r="AU547" s="12" t="s">
        <v>42</v>
      </c>
      <c r="AY547" s="12" t="s">
        <v>78</v>
      </c>
      <c r="BE547" s="121">
        <f t="shared" si="204"/>
        <v>0</v>
      </c>
      <c r="BF547" s="121">
        <f t="shared" si="205"/>
        <v>0</v>
      </c>
      <c r="BG547" s="121">
        <f t="shared" si="206"/>
        <v>0</v>
      </c>
      <c r="BH547" s="121">
        <f t="shared" si="207"/>
        <v>0</v>
      </c>
      <c r="BI547" s="121">
        <f t="shared" si="208"/>
        <v>0</v>
      </c>
      <c r="BJ547" s="12" t="s">
        <v>41</v>
      </c>
      <c r="BK547" s="121">
        <f t="shared" si="209"/>
        <v>0</v>
      </c>
      <c r="BL547" s="12" t="s">
        <v>89</v>
      </c>
      <c r="BM547" s="12" t="s">
        <v>1252</v>
      </c>
    </row>
    <row r="548" spans="2:65" s="1" customFormat="1" ht="16.5" customHeight="1">
      <c r="B548" s="109"/>
      <c r="C548" s="148" t="s">
        <v>456</v>
      </c>
      <c r="D548" s="148" t="s">
        <v>323</v>
      </c>
      <c r="E548" s="149" t="s">
        <v>960</v>
      </c>
      <c r="F548" s="150" t="s">
        <v>961</v>
      </c>
      <c r="G548" s="151" t="s">
        <v>1</v>
      </c>
      <c r="H548" s="152">
        <v>1</v>
      </c>
      <c r="I548" s="153"/>
      <c r="J548" s="154">
        <f t="shared" si="200"/>
        <v>0</v>
      </c>
      <c r="K548" s="150" t="s">
        <v>1</v>
      </c>
      <c r="L548" s="155"/>
      <c r="M548" s="156" t="s">
        <v>1</v>
      </c>
      <c r="N548" s="157" t="s">
        <v>28</v>
      </c>
      <c r="O548" s="24"/>
      <c r="P548" s="119">
        <f t="shared" si="201"/>
        <v>0</v>
      </c>
      <c r="Q548" s="119">
        <v>0</v>
      </c>
      <c r="R548" s="119">
        <f t="shared" si="202"/>
        <v>0</v>
      </c>
      <c r="S548" s="119">
        <v>0</v>
      </c>
      <c r="T548" s="120">
        <f t="shared" si="203"/>
        <v>0</v>
      </c>
      <c r="AR548" s="12" t="s">
        <v>102</v>
      </c>
      <c r="AT548" s="12" t="s">
        <v>323</v>
      </c>
      <c r="AU548" s="12" t="s">
        <v>42</v>
      </c>
      <c r="AY548" s="12" t="s">
        <v>78</v>
      </c>
      <c r="BE548" s="121">
        <f t="shared" si="204"/>
        <v>0</v>
      </c>
      <c r="BF548" s="121">
        <f t="shared" si="205"/>
        <v>0</v>
      </c>
      <c r="BG548" s="121">
        <f t="shared" si="206"/>
        <v>0</v>
      </c>
      <c r="BH548" s="121">
        <f t="shared" si="207"/>
        <v>0</v>
      </c>
      <c r="BI548" s="121">
        <f t="shared" si="208"/>
        <v>0</v>
      </c>
      <c r="BJ548" s="12" t="s">
        <v>41</v>
      </c>
      <c r="BK548" s="121">
        <f t="shared" si="209"/>
        <v>0</v>
      </c>
      <c r="BL548" s="12" t="s">
        <v>89</v>
      </c>
      <c r="BM548" s="12" t="s">
        <v>1253</v>
      </c>
    </row>
    <row r="549" spans="2:65" s="5" customFormat="1" ht="29.85" customHeight="1">
      <c r="B549" s="98"/>
      <c r="D549" s="99" t="s">
        <v>38</v>
      </c>
      <c r="E549" s="146" t="s">
        <v>92</v>
      </c>
      <c r="F549" s="146" t="s">
        <v>1254</v>
      </c>
      <c r="I549" s="101"/>
      <c r="J549" s="147">
        <f>BK549</f>
        <v>0</v>
      </c>
      <c r="L549" s="98"/>
      <c r="M549" s="103"/>
      <c r="N549" s="104"/>
      <c r="O549" s="104"/>
      <c r="P549" s="105">
        <f>SUM(P550:P568)</f>
        <v>0</v>
      </c>
      <c r="Q549" s="104"/>
      <c r="R549" s="105">
        <f>SUM(R550:R568)</f>
        <v>0</v>
      </c>
      <c r="S549" s="104"/>
      <c r="T549" s="106">
        <f>SUM(T550:T568)</f>
        <v>0</v>
      </c>
      <c r="AR549" s="99" t="s">
        <v>42</v>
      </c>
      <c r="AT549" s="107" t="s">
        <v>38</v>
      </c>
      <c r="AU549" s="107" t="s">
        <v>41</v>
      </c>
      <c r="AY549" s="99" t="s">
        <v>78</v>
      </c>
      <c r="BK549" s="108">
        <f>SUM(BK550:BK568)</f>
        <v>0</v>
      </c>
    </row>
    <row r="550" spans="2:65" s="1" customFormat="1" ht="16.5" customHeight="1">
      <c r="B550" s="109"/>
      <c r="C550" s="148" t="s">
        <v>457</v>
      </c>
      <c r="D550" s="148" t="s">
        <v>323</v>
      </c>
      <c r="E550" s="149" t="s">
        <v>1067</v>
      </c>
      <c r="F550" s="150" t="s">
        <v>1068</v>
      </c>
      <c r="G550" s="151" t="s">
        <v>1</v>
      </c>
      <c r="H550" s="152">
        <v>5</v>
      </c>
      <c r="I550" s="153"/>
      <c r="J550" s="154">
        <f t="shared" ref="J550:J568" si="210">ROUND(I550*H550,2)</f>
        <v>0</v>
      </c>
      <c r="K550" s="150" t="s">
        <v>1</v>
      </c>
      <c r="L550" s="155"/>
      <c r="M550" s="156" t="s">
        <v>1</v>
      </c>
      <c r="N550" s="157" t="s">
        <v>28</v>
      </c>
      <c r="O550" s="24"/>
      <c r="P550" s="119">
        <f t="shared" ref="P550:P568" si="211">O550*H550</f>
        <v>0</v>
      </c>
      <c r="Q550" s="119">
        <v>0</v>
      </c>
      <c r="R550" s="119">
        <f t="shared" ref="R550:R568" si="212">Q550*H550</f>
        <v>0</v>
      </c>
      <c r="S550" s="119">
        <v>0</v>
      </c>
      <c r="T550" s="120">
        <f t="shared" ref="T550:T568" si="213">S550*H550</f>
        <v>0</v>
      </c>
      <c r="AR550" s="12" t="s">
        <v>102</v>
      </c>
      <c r="AT550" s="12" t="s">
        <v>323</v>
      </c>
      <c r="AU550" s="12" t="s">
        <v>42</v>
      </c>
      <c r="AY550" s="12" t="s">
        <v>78</v>
      </c>
      <c r="BE550" s="121">
        <f t="shared" ref="BE550:BE568" si="214">IF(N550="základní",J550,0)</f>
        <v>0</v>
      </c>
      <c r="BF550" s="121">
        <f t="shared" ref="BF550:BF568" si="215">IF(N550="snížená",J550,0)</f>
        <v>0</v>
      </c>
      <c r="BG550" s="121">
        <f t="shared" ref="BG550:BG568" si="216">IF(N550="zákl. přenesená",J550,0)</f>
        <v>0</v>
      </c>
      <c r="BH550" s="121">
        <f t="shared" ref="BH550:BH568" si="217">IF(N550="sníž. přenesená",J550,0)</f>
        <v>0</v>
      </c>
      <c r="BI550" s="121">
        <f t="shared" ref="BI550:BI568" si="218">IF(N550="nulová",J550,0)</f>
        <v>0</v>
      </c>
      <c r="BJ550" s="12" t="s">
        <v>41</v>
      </c>
      <c r="BK550" s="121">
        <f t="shared" ref="BK550:BK568" si="219">ROUND(I550*H550,2)</f>
        <v>0</v>
      </c>
      <c r="BL550" s="12" t="s">
        <v>89</v>
      </c>
      <c r="BM550" s="12" t="s">
        <v>1255</v>
      </c>
    </row>
    <row r="551" spans="2:65" s="1" customFormat="1" ht="16.5" customHeight="1">
      <c r="B551" s="109"/>
      <c r="C551" s="148" t="s">
        <v>458</v>
      </c>
      <c r="D551" s="148" t="s">
        <v>323</v>
      </c>
      <c r="E551" s="149" t="s">
        <v>1256</v>
      </c>
      <c r="F551" s="150" t="s">
        <v>1257</v>
      </c>
      <c r="G551" s="151" t="s">
        <v>1</v>
      </c>
      <c r="H551" s="152">
        <v>3</v>
      </c>
      <c r="I551" s="153"/>
      <c r="J551" s="154">
        <f t="shared" si="210"/>
        <v>0</v>
      </c>
      <c r="K551" s="150" t="s">
        <v>1</v>
      </c>
      <c r="L551" s="155"/>
      <c r="M551" s="156" t="s">
        <v>1</v>
      </c>
      <c r="N551" s="157" t="s">
        <v>28</v>
      </c>
      <c r="O551" s="24"/>
      <c r="P551" s="119">
        <f t="shared" si="211"/>
        <v>0</v>
      </c>
      <c r="Q551" s="119">
        <v>0</v>
      </c>
      <c r="R551" s="119">
        <f t="shared" si="212"/>
        <v>0</v>
      </c>
      <c r="S551" s="119">
        <v>0</v>
      </c>
      <c r="T551" s="120">
        <f t="shared" si="213"/>
        <v>0</v>
      </c>
      <c r="AR551" s="12" t="s">
        <v>102</v>
      </c>
      <c r="AT551" s="12" t="s">
        <v>323</v>
      </c>
      <c r="AU551" s="12" t="s">
        <v>42</v>
      </c>
      <c r="AY551" s="12" t="s">
        <v>78</v>
      </c>
      <c r="BE551" s="121">
        <f t="shared" si="214"/>
        <v>0</v>
      </c>
      <c r="BF551" s="121">
        <f t="shared" si="215"/>
        <v>0</v>
      </c>
      <c r="BG551" s="121">
        <f t="shared" si="216"/>
        <v>0</v>
      </c>
      <c r="BH551" s="121">
        <f t="shared" si="217"/>
        <v>0</v>
      </c>
      <c r="BI551" s="121">
        <f t="shared" si="218"/>
        <v>0</v>
      </c>
      <c r="BJ551" s="12" t="s">
        <v>41</v>
      </c>
      <c r="BK551" s="121">
        <f t="shared" si="219"/>
        <v>0</v>
      </c>
      <c r="BL551" s="12" t="s">
        <v>89</v>
      </c>
      <c r="BM551" s="12" t="s">
        <v>1258</v>
      </c>
    </row>
    <row r="552" spans="2:65" s="1" customFormat="1" ht="16.5" customHeight="1">
      <c r="B552" s="109"/>
      <c r="C552" s="148" t="s">
        <v>459</v>
      </c>
      <c r="D552" s="148" t="s">
        <v>323</v>
      </c>
      <c r="E552" s="149" t="s">
        <v>1259</v>
      </c>
      <c r="F552" s="150" t="s">
        <v>1260</v>
      </c>
      <c r="G552" s="151" t="s">
        <v>1</v>
      </c>
      <c r="H552" s="152">
        <v>1</v>
      </c>
      <c r="I552" s="153"/>
      <c r="J552" s="154">
        <f t="shared" si="210"/>
        <v>0</v>
      </c>
      <c r="K552" s="150" t="s">
        <v>1</v>
      </c>
      <c r="L552" s="155"/>
      <c r="M552" s="156" t="s">
        <v>1</v>
      </c>
      <c r="N552" s="157" t="s">
        <v>28</v>
      </c>
      <c r="O552" s="24"/>
      <c r="P552" s="119">
        <f t="shared" si="211"/>
        <v>0</v>
      </c>
      <c r="Q552" s="119">
        <v>0</v>
      </c>
      <c r="R552" s="119">
        <f t="shared" si="212"/>
        <v>0</v>
      </c>
      <c r="S552" s="119">
        <v>0</v>
      </c>
      <c r="T552" s="120">
        <f t="shared" si="213"/>
        <v>0</v>
      </c>
      <c r="AR552" s="12" t="s">
        <v>102</v>
      </c>
      <c r="AT552" s="12" t="s">
        <v>323</v>
      </c>
      <c r="AU552" s="12" t="s">
        <v>42</v>
      </c>
      <c r="AY552" s="12" t="s">
        <v>78</v>
      </c>
      <c r="BE552" s="121">
        <f t="shared" si="214"/>
        <v>0</v>
      </c>
      <c r="BF552" s="121">
        <f t="shared" si="215"/>
        <v>0</v>
      </c>
      <c r="BG552" s="121">
        <f t="shared" si="216"/>
        <v>0</v>
      </c>
      <c r="BH552" s="121">
        <f t="shared" si="217"/>
        <v>0</v>
      </c>
      <c r="BI552" s="121">
        <f t="shared" si="218"/>
        <v>0</v>
      </c>
      <c r="BJ552" s="12" t="s">
        <v>41</v>
      </c>
      <c r="BK552" s="121">
        <f t="shared" si="219"/>
        <v>0</v>
      </c>
      <c r="BL552" s="12" t="s">
        <v>89</v>
      </c>
      <c r="BM552" s="12" t="s">
        <v>1261</v>
      </c>
    </row>
    <row r="553" spans="2:65" s="1" customFormat="1" ht="16.5" customHeight="1">
      <c r="B553" s="109"/>
      <c r="C553" s="148" t="s">
        <v>460</v>
      </c>
      <c r="D553" s="148" t="s">
        <v>323</v>
      </c>
      <c r="E553" s="149" t="s">
        <v>1075</v>
      </c>
      <c r="F553" s="150" t="s">
        <v>1076</v>
      </c>
      <c r="G553" s="151" t="s">
        <v>1</v>
      </c>
      <c r="H553" s="152">
        <v>1</v>
      </c>
      <c r="I553" s="153"/>
      <c r="J553" s="154">
        <f t="shared" si="210"/>
        <v>0</v>
      </c>
      <c r="K553" s="150" t="s">
        <v>1</v>
      </c>
      <c r="L553" s="155"/>
      <c r="M553" s="156" t="s">
        <v>1</v>
      </c>
      <c r="N553" s="157" t="s">
        <v>28</v>
      </c>
      <c r="O553" s="24"/>
      <c r="P553" s="119">
        <f t="shared" si="211"/>
        <v>0</v>
      </c>
      <c r="Q553" s="119">
        <v>0</v>
      </c>
      <c r="R553" s="119">
        <f t="shared" si="212"/>
        <v>0</v>
      </c>
      <c r="S553" s="119">
        <v>0</v>
      </c>
      <c r="T553" s="120">
        <f t="shared" si="213"/>
        <v>0</v>
      </c>
      <c r="AR553" s="12" t="s">
        <v>102</v>
      </c>
      <c r="AT553" s="12" t="s">
        <v>323</v>
      </c>
      <c r="AU553" s="12" t="s">
        <v>42</v>
      </c>
      <c r="AY553" s="12" t="s">
        <v>78</v>
      </c>
      <c r="BE553" s="121">
        <f t="shared" si="214"/>
        <v>0</v>
      </c>
      <c r="BF553" s="121">
        <f t="shared" si="215"/>
        <v>0</v>
      </c>
      <c r="BG553" s="121">
        <f t="shared" si="216"/>
        <v>0</v>
      </c>
      <c r="BH553" s="121">
        <f t="shared" si="217"/>
        <v>0</v>
      </c>
      <c r="BI553" s="121">
        <f t="shared" si="218"/>
        <v>0</v>
      </c>
      <c r="BJ553" s="12" t="s">
        <v>41</v>
      </c>
      <c r="BK553" s="121">
        <f t="shared" si="219"/>
        <v>0</v>
      </c>
      <c r="BL553" s="12" t="s">
        <v>89</v>
      </c>
      <c r="BM553" s="12" t="s">
        <v>1262</v>
      </c>
    </row>
    <row r="554" spans="2:65" s="1" customFormat="1" ht="16.5" customHeight="1">
      <c r="B554" s="109"/>
      <c r="C554" s="148" t="s">
        <v>461</v>
      </c>
      <c r="D554" s="148" t="s">
        <v>323</v>
      </c>
      <c r="E554" s="149" t="s">
        <v>1078</v>
      </c>
      <c r="F554" s="150" t="s">
        <v>1079</v>
      </c>
      <c r="G554" s="151" t="s">
        <v>1</v>
      </c>
      <c r="H554" s="152">
        <v>1</v>
      </c>
      <c r="I554" s="153"/>
      <c r="J554" s="154">
        <f t="shared" si="210"/>
        <v>0</v>
      </c>
      <c r="K554" s="150" t="s">
        <v>1</v>
      </c>
      <c r="L554" s="155"/>
      <c r="M554" s="156" t="s">
        <v>1</v>
      </c>
      <c r="N554" s="157" t="s">
        <v>28</v>
      </c>
      <c r="O554" s="24"/>
      <c r="P554" s="119">
        <f t="shared" si="211"/>
        <v>0</v>
      </c>
      <c r="Q554" s="119">
        <v>0</v>
      </c>
      <c r="R554" s="119">
        <f t="shared" si="212"/>
        <v>0</v>
      </c>
      <c r="S554" s="119">
        <v>0</v>
      </c>
      <c r="T554" s="120">
        <f t="shared" si="213"/>
        <v>0</v>
      </c>
      <c r="AR554" s="12" t="s">
        <v>102</v>
      </c>
      <c r="AT554" s="12" t="s">
        <v>323</v>
      </c>
      <c r="AU554" s="12" t="s">
        <v>42</v>
      </c>
      <c r="AY554" s="12" t="s">
        <v>78</v>
      </c>
      <c r="BE554" s="121">
        <f t="shared" si="214"/>
        <v>0</v>
      </c>
      <c r="BF554" s="121">
        <f t="shared" si="215"/>
        <v>0</v>
      </c>
      <c r="BG554" s="121">
        <f t="shared" si="216"/>
        <v>0</v>
      </c>
      <c r="BH554" s="121">
        <f t="shared" si="217"/>
        <v>0</v>
      </c>
      <c r="BI554" s="121">
        <f t="shared" si="218"/>
        <v>0</v>
      </c>
      <c r="BJ554" s="12" t="s">
        <v>41</v>
      </c>
      <c r="BK554" s="121">
        <f t="shared" si="219"/>
        <v>0</v>
      </c>
      <c r="BL554" s="12" t="s">
        <v>89</v>
      </c>
      <c r="BM554" s="12" t="s">
        <v>1263</v>
      </c>
    </row>
    <row r="555" spans="2:65" s="1" customFormat="1" ht="16.5" customHeight="1">
      <c r="B555" s="109"/>
      <c r="C555" s="148" t="s">
        <v>462</v>
      </c>
      <c r="D555" s="148" t="s">
        <v>323</v>
      </c>
      <c r="E555" s="149" t="s">
        <v>1044</v>
      </c>
      <c r="F555" s="150" t="s">
        <v>1045</v>
      </c>
      <c r="G555" s="151" t="s">
        <v>1</v>
      </c>
      <c r="H555" s="152">
        <v>1</v>
      </c>
      <c r="I555" s="153"/>
      <c r="J555" s="154">
        <f t="shared" si="210"/>
        <v>0</v>
      </c>
      <c r="K555" s="150" t="s">
        <v>1</v>
      </c>
      <c r="L555" s="155"/>
      <c r="M555" s="156" t="s">
        <v>1</v>
      </c>
      <c r="N555" s="157" t="s">
        <v>28</v>
      </c>
      <c r="O555" s="24"/>
      <c r="P555" s="119">
        <f t="shared" si="211"/>
        <v>0</v>
      </c>
      <c r="Q555" s="119">
        <v>0</v>
      </c>
      <c r="R555" s="119">
        <f t="shared" si="212"/>
        <v>0</v>
      </c>
      <c r="S555" s="119">
        <v>0</v>
      </c>
      <c r="T555" s="120">
        <f t="shared" si="213"/>
        <v>0</v>
      </c>
      <c r="AR555" s="12" t="s">
        <v>102</v>
      </c>
      <c r="AT555" s="12" t="s">
        <v>323</v>
      </c>
      <c r="AU555" s="12" t="s">
        <v>42</v>
      </c>
      <c r="AY555" s="12" t="s">
        <v>78</v>
      </c>
      <c r="BE555" s="121">
        <f t="shared" si="214"/>
        <v>0</v>
      </c>
      <c r="BF555" s="121">
        <f t="shared" si="215"/>
        <v>0</v>
      </c>
      <c r="BG555" s="121">
        <f t="shared" si="216"/>
        <v>0</v>
      </c>
      <c r="BH555" s="121">
        <f t="shared" si="217"/>
        <v>0</v>
      </c>
      <c r="BI555" s="121">
        <f t="shared" si="218"/>
        <v>0</v>
      </c>
      <c r="BJ555" s="12" t="s">
        <v>41</v>
      </c>
      <c r="BK555" s="121">
        <f t="shared" si="219"/>
        <v>0</v>
      </c>
      <c r="BL555" s="12" t="s">
        <v>89</v>
      </c>
      <c r="BM555" s="12" t="s">
        <v>1264</v>
      </c>
    </row>
    <row r="556" spans="2:65" s="1" customFormat="1" ht="16.5" customHeight="1">
      <c r="B556" s="109"/>
      <c r="C556" s="148" t="s">
        <v>463</v>
      </c>
      <c r="D556" s="148" t="s">
        <v>323</v>
      </c>
      <c r="E556" s="149" t="s">
        <v>1023</v>
      </c>
      <c r="F556" s="150" t="s">
        <v>1024</v>
      </c>
      <c r="G556" s="151" t="s">
        <v>138</v>
      </c>
      <c r="H556" s="152">
        <v>1</v>
      </c>
      <c r="I556" s="153"/>
      <c r="J556" s="154">
        <f t="shared" si="210"/>
        <v>0</v>
      </c>
      <c r="K556" s="150" t="s">
        <v>1</v>
      </c>
      <c r="L556" s="155"/>
      <c r="M556" s="156" t="s">
        <v>1</v>
      </c>
      <c r="N556" s="157" t="s">
        <v>28</v>
      </c>
      <c r="O556" s="24"/>
      <c r="P556" s="119">
        <f t="shared" si="211"/>
        <v>0</v>
      </c>
      <c r="Q556" s="119">
        <v>0</v>
      </c>
      <c r="R556" s="119">
        <f t="shared" si="212"/>
        <v>0</v>
      </c>
      <c r="S556" s="119">
        <v>0</v>
      </c>
      <c r="T556" s="120">
        <f t="shared" si="213"/>
        <v>0</v>
      </c>
      <c r="AR556" s="12" t="s">
        <v>102</v>
      </c>
      <c r="AT556" s="12" t="s">
        <v>323</v>
      </c>
      <c r="AU556" s="12" t="s">
        <v>42</v>
      </c>
      <c r="AY556" s="12" t="s">
        <v>78</v>
      </c>
      <c r="BE556" s="121">
        <f t="shared" si="214"/>
        <v>0</v>
      </c>
      <c r="BF556" s="121">
        <f t="shared" si="215"/>
        <v>0</v>
      </c>
      <c r="BG556" s="121">
        <f t="shared" si="216"/>
        <v>0</v>
      </c>
      <c r="BH556" s="121">
        <f t="shared" si="217"/>
        <v>0</v>
      </c>
      <c r="BI556" s="121">
        <f t="shared" si="218"/>
        <v>0</v>
      </c>
      <c r="BJ556" s="12" t="s">
        <v>41</v>
      </c>
      <c r="BK556" s="121">
        <f t="shared" si="219"/>
        <v>0</v>
      </c>
      <c r="BL556" s="12" t="s">
        <v>89</v>
      </c>
      <c r="BM556" s="12" t="s">
        <v>1265</v>
      </c>
    </row>
    <row r="557" spans="2:65" s="1" customFormat="1" ht="16.5" customHeight="1">
      <c r="B557" s="109"/>
      <c r="C557" s="148" t="s">
        <v>464</v>
      </c>
      <c r="D557" s="148" t="s">
        <v>323</v>
      </c>
      <c r="E557" s="149" t="s">
        <v>1041</v>
      </c>
      <c r="F557" s="150" t="s">
        <v>1042</v>
      </c>
      <c r="G557" s="151" t="s">
        <v>1</v>
      </c>
      <c r="H557" s="152">
        <v>1</v>
      </c>
      <c r="I557" s="153"/>
      <c r="J557" s="154">
        <f t="shared" si="210"/>
        <v>0</v>
      </c>
      <c r="K557" s="150" t="s">
        <v>1</v>
      </c>
      <c r="L557" s="155"/>
      <c r="M557" s="156" t="s">
        <v>1</v>
      </c>
      <c r="N557" s="157" t="s">
        <v>28</v>
      </c>
      <c r="O557" s="24"/>
      <c r="P557" s="119">
        <f t="shared" si="211"/>
        <v>0</v>
      </c>
      <c r="Q557" s="119">
        <v>0</v>
      </c>
      <c r="R557" s="119">
        <f t="shared" si="212"/>
        <v>0</v>
      </c>
      <c r="S557" s="119">
        <v>0</v>
      </c>
      <c r="T557" s="120">
        <f t="shared" si="213"/>
        <v>0</v>
      </c>
      <c r="AR557" s="12" t="s">
        <v>102</v>
      </c>
      <c r="AT557" s="12" t="s">
        <v>323</v>
      </c>
      <c r="AU557" s="12" t="s">
        <v>42</v>
      </c>
      <c r="AY557" s="12" t="s">
        <v>78</v>
      </c>
      <c r="BE557" s="121">
        <f t="shared" si="214"/>
        <v>0</v>
      </c>
      <c r="BF557" s="121">
        <f t="shared" si="215"/>
        <v>0</v>
      </c>
      <c r="BG557" s="121">
        <f t="shared" si="216"/>
        <v>0</v>
      </c>
      <c r="BH557" s="121">
        <f t="shared" si="217"/>
        <v>0</v>
      </c>
      <c r="BI557" s="121">
        <f t="shared" si="218"/>
        <v>0</v>
      </c>
      <c r="BJ557" s="12" t="s">
        <v>41</v>
      </c>
      <c r="BK557" s="121">
        <f t="shared" si="219"/>
        <v>0</v>
      </c>
      <c r="BL557" s="12" t="s">
        <v>89</v>
      </c>
      <c r="BM557" s="12" t="s">
        <v>1266</v>
      </c>
    </row>
    <row r="558" spans="2:65" s="1" customFormat="1" ht="16.5" customHeight="1">
      <c r="B558" s="109"/>
      <c r="C558" s="148" t="s">
        <v>465</v>
      </c>
      <c r="D558" s="148" t="s">
        <v>323</v>
      </c>
      <c r="E558" s="149" t="s">
        <v>1026</v>
      </c>
      <c r="F558" s="150" t="s">
        <v>1027</v>
      </c>
      <c r="G558" s="151" t="s">
        <v>1</v>
      </c>
      <c r="H558" s="152">
        <v>1</v>
      </c>
      <c r="I558" s="153"/>
      <c r="J558" s="154">
        <f t="shared" si="210"/>
        <v>0</v>
      </c>
      <c r="K558" s="150" t="s">
        <v>1</v>
      </c>
      <c r="L558" s="155"/>
      <c r="M558" s="156" t="s">
        <v>1</v>
      </c>
      <c r="N558" s="157" t="s">
        <v>28</v>
      </c>
      <c r="O558" s="24"/>
      <c r="P558" s="119">
        <f t="shared" si="211"/>
        <v>0</v>
      </c>
      <c r="Q558" s="119">
        <v>0</v>
      </c>
      <c r="R558" s="119">
        <f t="shared" si="212"/>
        <v>0</v>
      </c>
      <c r="S558" s="119">
        <v>0</v>
      </c>
      <c r="T558" s="120">
        <f t="shared" si="213"/>
        <v>0</v>
      </c>
      <c r="AR558" s="12" t="s">
        <v>102</v>
      </c>
      <c r="AT558" s="12" t="s">
        <v>323</v>
      </c>
      <c r="AU558" s="12" t="s">
        <v>42</v>
      </c>
      <c r="AY558" s="12" t="s">
        <v>78</v>
      </c>
      <c r="BE558" s="121">
        <f t="shared" si="214"/>
        <v>0</v>
      </c>
      <c r="BF558" s="121">
        <f t="shared" si="215"/>
        <v>0</v>
      </c>
      <c r="BG558" s="121">
        <f t="shared" si="216"/>
        <v>0</v>
      </c>
      <c r="BH558" s="121">
        <f t="shared" si="217"/>
        <v>0</v>
      </c>
      <c r="BI558" s="121">
        <f t="shared" si="218"/>
        <v>0</v>
      </c>
      <c r="BJ558" s="12" t="s">
        <v>41</v>
      </c>
      <c r="BK558" s="121">
        <f t="shared" si="219"/>
        <v>0</v>
      </c>
      <c r="BL558" s="12" t="s">
        <v>89</v>
      </c>
      <c r="BM558" s="12" t="s">
        <v>1267</v>
      </c>
    </row>
    <row r="559" spans="2:65" s="1" customFormat="1" ht="16.5" customHeight="1">
      <c r="B559" s="109"/>
      <c r="C559" s="148" t="s">
        <v>466</v>
      </c>
      <c r="D559" s="148" t="s">
        <v>323</v>
      </c>
      <c r="E559" s="149" t="s">
        <v>1185</v>
      </c>
      <c r="F559" s="150" t="s">
        <v>1186</v>
      </c>
      <c r="G559" s="151" t="s">
        <v>1</v>
      </c>
      <c r="H559" s="152">
        <v>1</v>
      </c>
      <c r="I559" s="153"/>
      <c r="J559" s="154">
        <f t="shared" si="210"/>
        <v>0</v>
      </c>
      <c r="K559" s="150" t="s">
        <v>1</v>
      </c>
      <c r="L559" s="155"/>
      <c r="M559" s="156" t="s">
        <v>1</v>
      </c>
      <c r="N559" s="157" t="s">
        <v>28</v>
      </c>
      <c r="O559" s="24"/>
      <c r="P559" s="119">
        <f t="shared" si="211"/>
        <v>0</v>
      </c>
      <c r="Q559" s="119">
        <v>0</v>
      </c>
      <c r="R559" s="119">
        <f t="shared" si="212"/>
        <v>0</v>
      </c>
      <c r="S559" s="119">
        <v>0</v>
      </c>
      <c r="T559" s="120">
        <f t="shared" si="213"/>
        <v>0</v>
      </c>
      <c r="AR559" s="12" t="s">
        <v>102</v>
      </c>
      <c r="AT559" s="12" t="s">
        <v>323</v>
      </c>
      <c r="AU559" s="12" t="s">
        <v>42</v>
      </c>
      <c r="AY559" s="12" t="s">
        <v>78</v>
      </c>
      <c r="BE559" s="121">
        <f t="shared" si="214"/>
        <v>0</v>
      </c>
      <c r="BF559" s="121">
        <f t="shared" si="215"/>
        <v>0</v>
      </c>
      <c r="BG559" s="121">
        <f t="shared" si="216"/>
        <v>0</v>
      </c>
      <c r="BH559" s="121">
        <f t="shared" si="217"/>
        <v>0</v>
      </c>
      <c r="BI559" s="121">
        <f t="shared" si="218"/>
        <v>0</v>
      </c>
      <c r="BJ559" s="12" t="s">
        <v>41</v>
      </c>
      <c r="BK559" s="121">
        <f t="shared" si="219"/>
        <v>0</v>
      </c>
      <c r="BL559" s="12" t="s">
        <v>89</v>
      </c>
      <c r="BM559" s="12" t="s">
        <v>1268</v>
      </c>
    </row>
    <row r="560" spans="2:65" s="1" customFormat="1" ht="16.5" customHeight="1">
      <c r="B560" s="109"/>
      <c r="C560" s="148" t="s">
        <v>467</v>
      </c>
      <c r="D560" s="148" t="s">
        <v>323</v>
      </c>
      <c r="E560" s="149" t="s">
        <v>1032</v>
      </c>
      <c r="F560" s="150" t="s">
        <v>1033</v>
      </c>
      <c r="G560" s="151" t="s">
        <v>1</v>
      </c>
      <c r="H560" s="152">
        <v>1</v>
      </c>
      <c r="I560" s="153"/>
      <c r="J560" s="154">
        <f t="shared" si="210"/>
        <v>0</v>
      </c>
      <c r="K560" s="150" t="s">
        <v>1</v>
      </c>
      <c r="L560" s="155"/>
      <c r="M560" s="156" t="s">
        <v>1</v>
      </c>
      <c r="N560" s="157" t="s">
        <v>28</v>
      </c>
      <c r="O560" s="24"/>
      <c r="P560" s="119">
        <f t="shared" si="211"/>
        <v>0</v>
      </c>
      <c r="Q560" s="119">
        <v>0</v>
      </c>
      <c r="R560" s="119">
        <f t="shared" si="212"/>
        <v>0</v>
      </c>
      <c r="S560" s="119">
        <v>0</v>
      </c>
      <c r="T560" s="120">
        <f t="shared" si="213"/>
        <v>0</v>
      </c>
      <c r="AR560" s="12" t="s">
        <v>102</v>
      </c>
      <c r="AT560" s="12" t="s">
        <v>323</v>
      </c>
      <c r="AU560" s="12" t="s">
        <v>42</v>
      </c>
      <c r="AY560" s="12" t="s">
        <v>78</v>
      </c>
      <c r="BE560" s="121">
        <f t="shared" si="214"/>
        <v>0</v>
      </c>
      <c r="BF560" s="121">
        <f t="shared" si="215"/>
        <v>0</v>
      </c>
      <c r="BG560" s="121">
        <f t="shared" si="216"/>
        <v>0</v>
      </c>
      <c r="BH560" s="121">
        <f t="shared" si="217"/>
        <v>0</v>
      </c>
      <c r="BI560" s="121">
        <f t="shared" si="218"/>
        <v>0</v>
      </c>
      <c r="BJ560" s="12" t="s">
        <v>41</v>
      </c>
      <c r="BK560" s="121">
        <f t="shared" si="219"/>
        <v>0</v>
      </c>
      <c r="BL560" s="12" t="s">
        <v>89</v>
      </c>
      <c r="BM560" s="12" t="s">
        <v>1269</v>
      </c>
    </row>
    <row r="561" spans="2:65" s="1" customFormat="1" ht="16.5" customHeight="1">
      <c r="B561" s="109"/>
      <c r="C561" s="148" t="s">
        <v>468</v>
      </c>
      <c r="D561" s="148" t="s">
        <v>323</v>
      </c>
      <c r="E561" s="149" t="s">
        <v>1035</v>
      </c>
      <c r="F561" s="150" t="s">
        <v>1036</v>
      </c>
      <c r="G561" s="151" t="s">
        <v>1</v>
      </c>
      <c r="H561" s="152">
        <v>1</v>
      </c>
      <c r="I561" s="153"/>
      <c r="J561" s="154">
        <f t="shared" si="210"/>
        <v>0</v>
      </c>
      <c r="K561" s="150" t="s">
        <v>1</v>
      </c>
      <c r="L561" s="155"/>
      <c r="M561" s="156" t="s">
        <v>1</v>
      </c>
      <c r="N561" s="157" t="s">
        <v>28</v>
      </c>
      <c r="O561" s="24"/>
      <c r="P561" s="119">
        <f t="shared" si="211"/>
        <v>0</v>
      </c>
      <c r="Q561" s="119">
        <v>0</v>
      </c>
      <c r="R561" s="119">
        <f t="shared" si="212"/>
        <v>0</v>
      </c>
      <c r="S561" s="119">
        <v>0</v>
      </c>
      <c r="T561" s="120">
        <f t="shared" si="213"/>
        <v>0</v>
      </c>
      <c r="AR561" s="12" t="s">
        <v>102</v>
      </c>
      <c r="AT561" s="12" t="s">
        <v>323</v>
      </c>
      <c r="AU561" s="12" t="s">
        <v>42</v>
      </c>
      <c r="AY561" s="12" t="s">
        <v>78</v>
      </c>
      <c r="BE561" s="121">
        <f t="shared" si="214"/>
        <v>0</v>
      </c>
      <c r="BF561" s="121">
        <f t="shared" si="215"/>
        <v>0</v>
      </c>
      <c r="BG561" s="121">
        <f t="shared" si="216"/>
        <v>0</v>
      </c>
      <c r="BH561" s="121">
        <f t="shared" si="217"/>
        <v>0</v>
      </c>
      <c r="BI561" s="121">
        <f t="shared" si="218"/>
        <v>0</v>
      </c>
      <c r="BJ561" s="12" t="s">
        <v>41</v>
      </c>
      <c r="BK561" s="121">
        <f t="shared" si="219"/>
        <v>0</v>
      </c>
      <c r="BL561" s="12" t="s">
        <v>89</v>
      </c>
      <c r="BM561" s="12" t="s">
        <v>1270</v>
      </c>
    </row>
    <row r="562" spans="2:65" s="1" customFormat="1" ht="16.5" customHeight="1">
      <c r="B562" s="109"/>
      <c r="C562" s="148" t="s">
        <v>469</v>
      </c>
      <c r="D562" s="148" t="s">
        <v>323</v>
      </c>
      <c r="E562" s="149" t="s">
        <v>1029</v>
      </c>
      <c r="F562" s="150" t="s">
        <v>1030</v>
      </c>
      <c r="G562" s="151" t="s">
        <v>1</v>
      </c>
      <c r="H562" s="152">
        <v>1</v>
      </c>
      <c r="I562" s="153"/>
      <c r="J562" s="154">
        <f t="shared" si="210"/>
        <v>0</v>
      </c>
      <c r="K562" s="150" t="s">
        <v>1</v>
      </c>
      <c r="L562" s="155"/>
      <c r="M562" s="156" t="s">
        <v>1</v>
      </c>
      <c r="N562" s="157" t="s">
        <v>28</v>
      </c>
      <c r="O562" s="24"/>
      <c r="P562" s="119">
        <f t="shared" si="211"/>
        <v>0</v>
      </c>
      <c r="Q562" s="119">
        <v>0</v>
      </c>
      <c r="R562" s="119">
        <f t="shared" si="212"/>
        <v>0</v>
      </c>
      <c r="S562" s="119">
        <v>0</v>
      </c>
      <c r="T562" s="120">
        <f t="shared" si="213"/>
        <v>0</v>
      </c>
      <c r="AR562" s="12" t="s">
        <v>102</v>
      </c>
      <c r="AT562" s="12" t="s">
        <v>323</v>
      </c>
      <c r="AU562" s="12" t="s">
        <v>42</v>
      </c>
      <c r="AY562" s="12" t="s">
        <v>78</v>
      </c>
      <c r="BE562" s="121">
        <f t="shared" si="214"/>
        <v>0</v>
      </c>
      <c r="BF562" s="121">
        <f t="shared" si="215"/>
        <v>0</v>
      </c>
      <c r="BG562" s="121">
        <f t="shared" si="216"/>
        <v>0</v>
      </c>
      <c r="BH562" s="121">
        <f t="shared" si="217"/>
        <v>0</v>
      </c>
      <c r="BI562" s="121">
        <f t="shared" si="218"/>
        <v>0</v>
      </c>
      <c r="BJ562" s="12" t="s">
        <v>41</v>
      </c>
      <c r="BK562" s="121">
        <f t="shared" si="219"/>
        <v>0</v>
      </c>
      <c r="BL562" s="12" t="s">
        <v>89</v>
      </c>
      <c r="BM562" s="12" t="s">
        <v>1271</v>
      </c>
    </row>
    <row r="563" spans="2:65" s="1" customFormat="1" ht="16.5" customHeight="1">
      <c r="B563" s="109"/>
      <c r="C563" s="148" t="s">
        <v>470</v>
      </c>
      <c r="D563" s="148" t="s">
        <v>323</v>
      </c>
      <c r="E563" s="149" t="s">
        <v>904</v>
      </c>
      <c r="F563" s="150" t="s">
        <v>905</v>
      </c>
      <c r="G563" s="151" t="s">
        <v>1</v>
      </c>
      <c r="H563" s="152">
        <v>1</v>
      </c>
      <c r="I563" s="153"/>
      <c r="J563" s="154">
        <f t="shared" si="210"/>
        <v>0</v>
      </c>
      <c r="K563" s="150" t="s">
        <v>1</v>
      </c>
      <c r="L563" s="155"/>
      <c r="M563" s="156" t="s">
        <v>1</v>
      </c>
      <c r="N563" s="157" t="s">
        <v>28</v>
      </c>
      <c r="O563" s="24"/>
      <c r="P563" s="119">
        <f t="shared" si="211"/>
        <v>0</v>
      </c>
      <c r="Q563" s="119">
        <v>0</v>
      </c>
      <c r="R563" s="119">
        <f t="shared" si="212"/>
        <v>0</v>
      </c>
      <c r="S563" s="119">
        <v>0</v>
      </c>
      <c r="T563" s="120">
        <f t="shared" si="213"/>
        <v>0</v>
      </c>
      <c r="AR563" s="12" t="s">
        <v>102</v>
      </c>
      <c r="AT563" s="12" t="s">
        <v>323</v>
      </c>
      <c r="AU563" s="12" t="s">
        <v>42</v>
      </c>
      <c r="AY563" s="12" t="s">
        <v>78</v>
      </c>
      <c r="BE563" s="121">
        <f t="shared" si="214"/>
        <v>0</v>
      </c>
      <c r="BF563" s="121">
        <f t="shared" si="215"/>
        <v>0</v>
      </c>
      <c r="BG563" s="121">
        <f t="shared" si="216"/>
        <v>0</v>
      </c>
      <c r="BH563" s="121">
        <f t="shared" si="217"/>
        <v>0</v>
      </c>
      <c r="BI563" s="121">
        <f t="shared" si="218"/>
        <v>0</v>
      </c>
      <c r="BJ563" s="12" t="s">
        <v>41</v>
      </c>
      <c r="BK563" s="121">
        <f t="shared" si="219"/>
        <v>0</v>
      </c>
      <c r="BL563" s="12" t="s">
        <v>89</v>
      </c>
      <c r="BM563" s="12" t="s">
        <v>1272</v>
      </c>
    </row>
    <row r="564" spans="2:65" s="1" customFormat="1" ht="16.5" customHeight="1">
      <c r="B564" s="109"/>
      <c r="C564" s="148" t="s">
        <v>471</v>
      </c>
      <c r="D564" s="148" t="s">
        <v>323</v>
      </c>
      <c r="E564" s="149" t="s">
        <v>907</v>
      </c>
      <c r="F564" s="150" t="s">
        <v>908</v>
      </c>
      <c r="G564" s="151" t="s">
        <v>1</v>
      </c>
      <c r="H564" s="152">
        <v>1</v>
      </c>
      <c r="I564" s="153"/>
      <c r="J564" s="154">
        <f t="shared" si="210"/>
        <v>0</v>
      </c>
      <c r="K564" s="150" t="s">
        <v>1</v>
      </c>
      <c r="L564" s="155"/>
      <c r="M564" s="156" t="s">
        <v>1</v>
      </c>
      <c r="N564" s="157" t="s">
        <v>28</v>
      </c>
      <c r="O564" s="24"/>
      <c r="P564" s="119">
        <f t="shared" si="211"/>
        <v>0</v>
      </c>
      <c r="Q564" s="119">
        <v>0</v>
      </c>
      <c r="R564" s="119">
        <f t="shared" si="212"/>
        <v>0</v>
      </c>
      <c r="S564" s="119">
        <v>0</v>
      </c>
      <c r="T564" s="120">
        <f t="shared" si="213"/>
        <v>0</v>
      </c>
      <c r="AR564" s="12" t="s">
        <v>102</v>
      </c>
      <c r="AT564" s="12" t="s">
        <v>323</v>
      </c>
      <c r="AU564" s="12" t="s">
        <v>42</v>
      </c>
      <c r="AY564" s="12" t="s">
        <v>78</v>
      </c>
      <c r="BE564" s="121">
        <f t="shared" si="214"/>
        <v>0</v>
      </c>
      <c r="BF564" s="121">
        <f t="shared" si="215"/>
        <v>0</v>
      </c>
      <c r="BG564" s="121">
        <f t="shared" si="216"/>
        <v>0</v>
      </c>
      <c r="BH564" s="121">
        <f t="shared" si="217"/>
        <v>0</v>
      </c>
      <c r="BI564" s="121">
        <f t="shared" si="218"/>
        <v>0</v>
      </c>
      <c r="BJ564" s="12" t="s">
        <v>41</v>
      </c>
      <c r="BK564" s="121">
        <f t="shared" si="219"/>
        <v>0</v>
      </c>
      <c r="BL564" s="12" t="s">
        <v>89</v>
      </c>
      <c r="BM564" s="12" t="s">
        <v>1273</v>
      </c>
    </row>
    <row r="565" spans="2:65" s="1" customFormat="1" ht="16.5" customHeight="1">
      <c r="B565" s="109"/>
      <c r="C565" s="148" t="s">
        <v>472</v>
      </c>
      <c r="D565" s="148" t="s">
        <v>323</v>
      </c>
      <c r="E565" s="149" t="s">
        <v>1274</v>
      </c>
      <c r="F565" s="150" t="s">
        <v>1275</v>
      </c>
      <c r="G565" s="151" t="s">
        <v>1</v>
      </c>
      <c r="H565" s="152">
        <v>15</v>
      </c>
      <c r="I565" s="153"/>
      <c r="J565" s="154">
        <f t="shared" si="210"/>
        <v>0</v>
      </c>
      <c r="K565" s="150" t="s">
        <v>1</v>
      </c>
      <c r="L565" s="155"/>
      <c r="M565" s="156" t="s">
        <v>1</v>
      </c>
      <c r="N565" s="157" t="s">
        <v>28</v>
      </c>
      <c r="O565" s="24"/>
      <c r="P565" s="119">
        <f t="shared" si="211"/>
        <v>0</v>
      </c>
      <c r="Q565" s="119">
        <v>0</v>
      </c>
      <c r="R565" s="119">
        <f t="shared" si="212"/>
        <v>0</v>
      </c>
      <c r="S565" s="119">
        <v>0</v>
      </c>
      <c r="T565" s="120">
        <f t="shared" si="213"/>
        <v>0</v>
      </c>
      <c r="AR565" s="12" t="s">
        <v>102</v>
      </c>
      <c r="AT565" s="12" t="s">
        <v>323</v>
      </c>
      <c r="AU565" s="12" t="s">
        <v>42</v>
      </c>
      <c r="AY565" s="12" t="s">
        <v>78</v>
      </c>
      <c r="BE565" s="121">
        <f t="shared" si="214"/>
        <v>0</v>
      </c>
      <c r="BF565" s="121">
        <f t="shared" si="215"/>
        <v>0</v>
      </c>
      <c r="BG565" s="121">
        <f t="shared" si="216"/>
        <v>0</v>
      </c>
      <c r="BH565" s="121">
        <f t="shared" si="217"/>
        <v>0</v>
      </c>
      <c r="BI565" s="121">
        <f t="shared" si="218"/>
        <v>0</v>
      </c>
      <c r="BJ565" s="12" t="s">
        <v>41</v>
      </c>
      <c r="BK565" s="121">
        <f t="shared" si="219"/>
        <v>0</v>
      </c>
      <c r="BL565" s="12" t="s">
        <v>89</v>
      </c>
      <c r="BM565" s="12" t="s">
        <v>1276</v>
      </c>
    </row>
    <row r="566" spans="2:65" s="1" customFormat="1" ht="16.5" customHeight="1">
      <c r="B566" s="109"/>
      <c r="C566" s="148" t="s">
        <v>473</v>
      </c>
      <c r="D566" s="148" t="s">
        <v>323</v>
      </c>
      <c r="E566" s="149" t="s">
        <v>1277</v>
      </c>
      <c r="F566" s="150" t="s">
        <v>1278</v>
      </c>
      <c r="G566" s="151" t="s">
        <v>1</v>
      </c>
      <c r="H566" s="152">
        <v>1</v>
      </c>
      <c r="I566" s="153"/>
      <c r="J566" s="154">
        <f t="shared" si="210"/>
        <v>0</v>
      </c>
      <c r="K566" s="150" t="s">
        <v>1</v>
      </c>
      <c r="L566" s="155"/>
      <c r="M566" s="156" t="s">
        <v>1</v>
      </c>
      <c r="N566" s="157" t="s">
        <v>28</v>
      </c>
      <c r="O566" s="24"/>
      <c r="P566" s="119">
        <f t="shared" si="211"/>
        <v>0</v>
      </c>
      <c r="Q566" s="119">
        <v>0</v>
      </c>
      <c r="R566" s="119">
        <f t="shared" si="212"/>
        <v>0</v>
      </c>
      <c r="S566" s="119">
        <v>0</v>
      </c>
      <c r="T566" s="120">
        <f t="shared" si="213"/>
        <v>0</v>
      </c>
      <c r="AR566" s="12" t="s">
        <v>102</v>
      </c>
      <c r="AT566" s="12" t="s">
        <v>323</v>
      </c>
      <c r="AU566" s="12" t="s">
        <v>42</v>
      </c>
      <c r="AY566" s="12" t="s">
        <v>78</v>
      </c>
      <c r="BE566" s="121">
        <f t="shared" si="214"/>
        <v>0</v>
      </c>
      <c r="BF566" s="121">
        <f t="shared" si="215"/>
        <v>0</v>
      </c>
      <c r="BG566" s="121">
        <f t="shared" si="216"/>
        <v>0</v>
      </c>
      <c r="BH566" s="121">
        <f t="shared" si="217"/>
        <v>0</v>
      </c>
      <c r="BI566" s="121">
        <f t="shared" si="218"/>
        <v>0</v>
      </c>
      <c r="BJ566" s="12" t="s">
        <v>41</v>
      </c>
      <c r="BK566" s="121">
        <f t="shared" si="219"/>
        <v>0</v>
      </c>
      <c r="BL566" s="12" t="s">
        <v>89</v>
      </c>
      <c r="BM566" s="12" t="s">
        <v>1279</v>
      </c>
    </row>
    <row r="567" spans="2:65" s="1" customFormat="1" ht="16.5" customHeight="1">
      <c r="B567" s="109"/>
      <c r="C567" s="148" t="s">
        <v>474</v>
      </c>
      <c r="D567" s="148" t="s">
        <v>323</v>
      </c>
      <c r="E567" s="149" t="s">
        <v>1096</v>
      </c>
      <c r="F567" s="150" t="s">
        <v>1097</v>
      </c>
      <c r="G567" s="151" t="s">
        <v>1</v>
      </c>
      <c r="H567" s="152">
        <v>5</v>
      </c>
      <c r="I567" s="153"/>
      <c r="J567" s="154">
        <f t="shared" si="210"/>
        <v>0</v>
      </c>
      <c r="K567" s="150" t="s">
        <v>1</v>
      </c>
      <c r="L567" s="155"/>
      <c r="M567" s="156" t="s">
        <v>1</v>
      </c>
      <c r="N567" s="157" t="s">
        <v>28</v>
      </c>
      <c r="O567" s="24"/>
      <c r="P567" s="119">
        <f t="shared" si="211"/>
        <v>0</v>
      </c>
      <c r="Q567" s="119">
        <v>0</v>
      </c>
      <c r="R567" s="119">
        <f t="shared" si="212"/>
        <v>0</v>
      </c>
      <c r="S567" s="119">
        <v>0</v>
      </c>
      <c r="T567" s="120">
        <f t="shared" si="213"/>
        <v>0</v>
      </c>
      <c r="AR567" s="12" t="s">
        <v>102</v>
      </c>
      <c r="AT567" s="12" t="s">
        <v>323</v>
      </c>
      <c r="AU567" s="12" t="s">
        <v>42</v>
      </c>
      <c r="AY567" s="12" t="s">
        <v>78</v>
      </c>
      <c r="BE567" s="121">
        <f t="shared" si="214"/>
        <v>0</v>
      </c>
      <c r="BF567" s="121">
        <f t="shared" si="215"/>
        <v>0</v>
      </c>
      <c r="BG567" s="121">
        <f t="shared" si="216"/>
        <v>0</v>
      </c>
      <c r="BH567" s="121">
        <f t="shared" si="217"/>
        <v>0</v>
      </c>
      <c r="BI567" s="121">
        <f t="shared" si="218"/>
        <v>0</v>
      </c>
      <c r="BJ567" s="12" t="s">
        <v>41</v>
      </c>
      <c r="BK567" s="121">
        <f t="shared" si="219"/>
        <v>0</v>
      </c>
      <c r="BL567" s="12" t="s">
        <v>89</v>
      </c>
      <c r="BM567" s="12" t="s">
        <v>1280</v>
      </c>
    </row>
    <row r="568" spans="2:65" s="1" customFormat="1" ht="16.5" customHeight="1">
      <c r="B568" s="109"/>
      <c r="C568" s="148" t="s">
        <v>475</v>
      </c>
      <c r="D568" s="148" t="s">
        <v>323</v>
      </c>
      <c r="E568" s="149" t="s">
        <v>1281</v>
      </c>
      <c r="F568" s="150" t="s">
        <v>1282</v>
      </c>
      <c r="G568" s="151" t="s">
        <v>1</v>
      </c>
      <c r="H568" s="152">
        <v>1</v>
      </c>
      <c r="I568" s="153"/>
      <c r="J568" s="154">
        <f t="shared" si="210"/>
        <v>0</v>
      </c>
      <c r="K568" s="150" t="s">
        <v>1</v>
      </c>
      <c r="L568" s="155"/>
      <c r="M568" s="156" t="s">
        <v>1</v>
      </c>
      <c r="N568" s="157" t="s">
        <v>28</v>
      </c>
      <c r="O568" s="24"/>
      <c r="P568" s="119">
        <f t="shared" si="211"/>
        <v>0</v>
      </c>
      <c r="Q568" s="119">
        <v>0</v>
      </c>
      <c r="R568" s="119">
        <f t="shared" si="212"/>
        <v>0</v>
      </c>
      <c r="S568" s="119">
        <v>0</v>
      </c>
      <c r="T568" s="120">
        <f t="shared" si="213"/>
        <v>0</v>
      </c>
      <c r="AR568" s="12" t="s">
        <v>102</v>
      </c>
      <c r="AT568" s="12" t="s">
        <v>323</v>
      </c>
      <c r="AU568" s="12" t="s">
        <v>42</v>
      </c>
      <c r="AY568" s="12" t="s">
        <v>78</v>
      </c>
      <c r="BE568" s="121">
        <f t="shared" si="214"/>
        <v>0</v>
      </c>
      <c r="BF568" s="121">
        <f t="shared" si="215"/>
        <v>0</v>
      </c>
      <c r="BG568" s="121">
        <f t="shared" si="216"/>
        <v>0</v>
      </c>
      <c r="BH568" s="121">
        <f t="shared" si="217"/>
        <v>0</v>
      </c>
      <c r="BI568" s="121">
        <f t="shared" si="218"/>
        <v>0</v>
      </c>
      <c r="BJ568" s="12" t="s">
        <v>41</v>
      </c>
      <c r="BK568" s="121">
        <f t="shared" si="219"/>
        <v>0</v>
      </c>
      <c r="BL568" s="12" t="s">
        <v>89</v>
      </c>
      <c r="BM568" s="12" t="s">
        <v>1283</v>
      </c>
    </row>
    <row r="569" spans="2:65" s="5" customFormat="1" ht="29.85" customHeight="1">
      <c r="B569" s="98"/>
      <c r="D569" s="99" t="s">
        <v>38</v>
      </c>
      <c r="E569" s="146" t="s">
        <v>4</v>
      </c>
      <c r="F569" s="146" t="s">
        <v>1284</v>
      </c>
      <c r="I569" s="101"/>
      <c r="J569" s="147">
        <f>BK569</f>
        <v>0</v>
      </c>
      <c r="L569" s="98"/>
      <c r="M569" s="103"/>
      <c r="N569" s="104"/>
      <c r="O569" s="104"/>
      <c r="P569" s="105">
        <f>SUM(P570:P579)</f>
        <v>0</v>
      </c>
      <c r="Q569" s="104"/>
      <c r="R569" s="105">
        <f>SUM(R570:R579)</f>
        <v>0</v>
      </c>
      <c r="S569" s="104"/>
      <c r="T569" s="106">
        <f>SUM(T570:T579)</f>
        <v>0</v>
      </c>
      <c r="AR569" s="99" t="s">
        <v>42</v>
      </c>
      <c r="AT569" s="107" t="s">
        <v>38</v>
      </c>
      <c r="AU569" s="107" t="s">
        <v>41</v>
      </c>
      <c r="AY569" s="99" t="s">
        <v>78</v>
      </c>
      <c r="BK569" s="108">
        <f>SUM(BK570:BK579)</f>
        <v>0</v>
      </c>
    </row>
    <row r="570" spans="2:65" s="1" customFormat="1" ht="16.5" customHeight="1">
      <c r="B570" s="109"/>
      <c r="C570" s="148" t="s">
        <v>476</v>
      </c>
      <c r="D570" s="148" t="s">
        <v>323</v>
      </c>
      <c r="E570" s="149" t="s">
        <v>805</v>
      </c>
      <c r="F570" s="150" t="s">
        <v>806</v>
      </c>
      <c r="G570" s="151" t="s">
        <v>1</v>
      </c>
      <c r="H570" s="152">
        <v>2</v>
      </c>
      <c r="I570" s="153"/>
      <c r="J570" s="154">
        <f t="shared" ref="J570:J579" si="220">ROUND(I570*H570,2)</f>
        <v>0</v>
      </c>
      <c r="K570" s="150" t="s">
        <v>1</v>
      </c>
      <c r="L570" s="155"/>
      <c r="M570" s="156" t="s">
        <v>1</v>
      </c>
      <c r="N570" s="157" t="s">
        <v>28</v>
      </c>
      <c r="O570" s="24"/>
      <c r="P570" s="119">
        <f t="shared" ref="P570:P579" si="221">O570*H570</f>
        <v>0</v>
      </c>
      <c r="Q570" s="119">
        <v>0</v>
      </c>
      <c r="R570" s="119">
        <f t="shared" ref="R570:R579" si="222">Q570*H570</f>
        <v>0</v>
      </c>
      <c r="S570" s="119">
        <v>0</v>
      </c>
      <c r="T570" s="120">
        <f t="shared" ref="T570:T579" si="223">S570*H570</f>
        <v>0</v>
      </c>
      <c r="AR570" s="12" t="s">
        <v>102</v>
      </c>
      <c r="AT570" s="12" t="s">
        <v>323</v>
      </c>
      <c r="AU570" s="12" t="s">
        <v>42</v>
      </c>
      <c r="AY570" s="12" t="s">
        <v>78</v>
      </c>
      <c r="BE570" s="121">
        <f t="shared" ref="BE570:BE579" si="224">IF(N570="základní",J570,0)</f>
        <v>0</v>
      </c>
      <c r="BF570" s="121">
        <f t="shared" ref="BF570:BF579" si="225">IF(N570="snížená",J570,0)</f>
        <v>0</v>
      </c>
      <c r="BG570" s="121">
        <f t="shared" ref="BG570:BG579" si="226">IF(N570="zákl. přenesená",J570,0)</f>
        <v>0</v>
      </c>
      <c r="BH570" s="121">
        <f t="shared" ref="BH570:BH579" si="227">IF(N570="sníž. přenesená",J570,0)</f>
        <v>0</v>
      </c>
      <c r="BI570" s="121">
        <f t="shared" ref="BI570:BI579" si="228">IF(N570="nulová",J570,0)</f>
        <v>0</v>
      </c>
      <c r="BJ570" s="12" t="s">
        <v>41</v>
      </c>
      <c r="BK570" s="121">
        <f t="shared" ref="BK570:BK579" si="229">ROUND(I570*H570,2)</f>
        <v>0</v>
      </c>
      <c r="BL570" s="12" t="s">
        <v>89</v>
      </c>
      <c r="BM570" s="12" t="s">
        <v>1285</v>
      </c>
    </row>
    <row r="571" spans="2:65" s="1" customFormat="1" ht="16.5" customHeight="1">
      <c r="B571" s="109"/>
      <c r="C571" s="148" t="s">
        <v>477</v>
      </c>
      <c r="D571" s="148" t="s">
        <v>323</v>
      </c>
      <c r="E571" s="149" t="s">
        <v>808</v>
      </c>
      <c r="F571" s="150" t="s">
        <v>809</v>
      </c>
      <c r="G571" s="151" t="s">
        <v>1</v>
      </c>
      <c r="H571" s="152">
        <v>1</v>
      </c>
      <c r="I571" s="153"/>
      <c r="J571" s="154">
        <f t="shared" si="220"/>
        <v>0</v>
      </c>
      <c r="K571" s="150" t="s">
        <v>1</v>
      </c>
      <c r="L571" s="155"/>
      <c r="M571" s="156" t="s">
        <v>1</v>
      </c>
      <c r="N571" s="157" t="s">
        <v>28</v>
      </c>
      <c r="O571" s="24"/>
      <c r="P571" s="119">
        <f t="shared" si="221"/>
        <v>0</v>
      </c>
      <c r="Q571" s="119">
        <v>0</v>
      </c>
      <c r="R571" s="119">
        <f t="shared" si="222"/>
        <v>0</v>
      </c>
      <c r="S571" s="119">
        <v>0</v>
      </c>
      <c r="T571" s="120">
        <f t="shared" si="223"/>
        <v>0</v>
      </c>
      <c r="AR571" s="12" t="s">
        <v>102</v>
      </c>
      <c r="AT571" s="12" t="s">
        <v>323</v>
      </c>
      <c r="AU571" s="12" t="s">
        <v>42</v>
      </c>
      <c r="AY571" s="12" t="s">
        <v>78</v>
      </c>
      <c r="BE571" s="121">
        <f t="shared" si="224"/>
        <v>0</v>
      </c>
      <c r="BF571" s="121">
        <f t="shared" si="225"/>
        <v>0</v>
      </c>
      <c r="BG571" s="121">
        <f t="shared" si="226"/>
        <v>0</v>
      </c>
      <c r="BH571" s="121">
        <f t="shared" si="227"/>
        <v>0</v>
      </c>
      <c r="BI571" s="121">
        <f t="shared" si="228"/>
        <v>0</v>
      </c>
      <c r="BJ571" s="12" t="s">
        <v>41</v>
      </c>
      <c r="BK571" s="121">
        <f t="shared" si="229"/>
        <v>0</v>
      </c>
      <c r="BL571" s="12" t="s">
        <v>89</v>
      </c>
      <c r="BM571" s="12" t="s">
        <v>1286</v>
      </c>
    </row>
    <row r="572" spans="2:65" s="1" customFormat="1" ht="16.5" customHeight="1">
      <c r="B572" s="109"/>
      <c r="C572" s="148" t="s">
        <v>478</v>
      </c>
      <c r="D572" s="148" t="s">
        <v>323</v>
      </c>
      <c r="E572" s="149" t="s">
        <v>811</v>
      </c>
      <c r="F572" s="150" t="s">
        <v>812</v>
      </c>
      <c r="G572" s="151" t="s">
        <v>1</v>
      </c>
      <c r="H572" s="152">
        <v>2</v>
      </c>
      <c r="I572" s="153"/>
      <c r="J572" s="154">
        <f t="shared" si="220"/>
        <v>0</v>
      </c>
      <c r="K572" s="150" t="s">
        <v>1</v>
      </c>
      <c r="L572" s="155"/>
      <c r="M572" s="156" t="s">
        <v>1</v>
      </c>
      <c r="N572" s="157" t="s">
        <v>28</v>
      </c>
      <c r="O572" s="24"/>
      <c r="P572" s="119">
        <f t="shared" si="221"/>
        <v>0</v>
      </c>
      <c r="Q572" s="119">
        <v>0</v>
      </c>
      <c r="R572" s="119">
        <f t="shared" si="222"/>
        <v>0</v>
      </c>
      <c r="S572" s="119">
        <v>0</v>
      </c>
      <c r="T572" s="120">
        <f t="shared" si="223"/>
        <v>0</v>
      </c>
      <c r="AR572" s="12" t="s">
        <v>102</v>
      </c>
      <c r="AT572" s="12" t="s">
        <v>323</v>
      </c>
      <c r="AU572" s="12" t="s">
        <v>42</v>
      </c>
      <c r="AY572" s="12" t="s">
        <v>78</v>
      </c>
      <c r="BE572" s="121">
        <f t="shared" si="224"/>
        <v>0</v>
      </c>
      <c r="BF572" s="121">
        <f t="shared" si="225"/>
        <v>0</v>
      </c>
      <c r="BG572" s="121">
        <f t="shared" si="226"/>
        <v>0</v>
      </c>
      <c r="BH572" s="121">
        <f t="shared" si="227"/>
        <v>0</v>
      </c>
      <c r="BI572" s="121">
        <f t="shared" si="228"/>
        <v>0</v>
      </c>
      <c r="BJ572" s="12" t="s">
        <v>41</v>
      </c>
      <c r="BK572" s="121">
        <f t="shared" si="229"/>
        <v>0</v>
      </c>
      <c r="BL572" s="12" t="s">
        <v>89</v>
      </c>
      <c r="BM572" s="12" t="s">
        <v>1287</v>
      </c>
    </row>
    <row r="573" spans="2:65" s="1" customFormat="1" ht="16.5" customHeight="1">
      <c r="B573" s="109"/>
      <c r="C573" s="148" t="s">
        <v>479</v>
      </c>
      <c r="D573" s="148" t="s">
        <v>323</v>
      </c>
      <c r="E573" s="149" t="s">
        <v>814</v>
      </c>
      <c r="F573" s="150" t="s">
        <v>815</v>
      </c>
      <c r="G573" s="151" t="s">
        <v>1</v>
      </c>
      <c r="H573" s="152">
        <v>1</v>
      </c>
      <c r="I573" s="153"/>
      <c r="J573" s="154">
        <f t="shared" si="220"/>
        <v>0</v>
      </c>
      <c r="K573" s="150" t="s">
        <v>1</v>
      </c>
      <c r="L573" s="155"/>
      <c r="M573" s="156" t="s">
        <v>1</v>
      </c>
      <c r="N573" s="157" t="s">
        <v>28</v>
      </c>
      <c r="O573" s="24"/>
      <c r="P573" s="119">
        <f t="shared" si="221"/>
        <v>0</v>
      </c>
      <c r="Q573" s="119">
        <v>0</v>
      </c>
      <c r="R573" s="119">
        <f t="shared" si="222"/>
        <v>0</v>
      </c>
      <c r="S573" s="119">
        <v>0</v>
      </c>
      <c r="T573" s="120">
        <f t="shared" si="223"/>
        <v>0</v>
      </c>
      <c r="AR573" s="12" t="s">
        <v>102</v>
      </c>
      <c r="AT573" s="12" t="s">
        <v>323</v>
      </c>
      <c r="AU573" s="12" t="s">
        <v>42</v>
      </c>
      <c r="AY573" s="12" t="s">
        <v>78</v>
      </c>
      <c r="BE573" s="121">
        <f t="shared" si="224"/>
        <v>0</v>
      </c>
      <c r="BF573" s="121">
        <f t="shared" si="225"/>
        <v>0</v>
      </c>
      <c r="BG573" s="121">
        <f t="shared" si="226"/>
        <v>0</v>
      </c>
      <c r="BH573" s="121">
        <f t="shared" si="227"/>
        <v>0</v>
      </c>
      <c r="BI573" s="121">
        <f t="shared" si="228"/>
        <v>0</v>
      </c>
      <c r="BJ573" s="12" t="s">
        <v>41</v>
      </c>
      <c r="BK573" s="121">
        <f t="shared" si="229"/>
        <v>0</v>
      </c>
      <c r="BL573" s="12" t="s">
        <v>89</v>
      </c>
      <c r="BM573" s="12" t="s">
        <v>1288</v>
      </c>
    </row>
    <row r="574" spans="2:65" s="1" customFormat="1" ht="16.5" customHeight="1">
      <c r="B574" s="109"/>
      <c r="C574" s="148" t="s">
        <v>480</v>
      </c>
      <c r="D574" s="148" t="s">
        <v>323</v>
      </c>
      <c r="E574" s="149" t="s">
        <v>817</v>
      </c>
      <c r="F574" s="150" t="s">
        <v>818</v>
      </c>
      <c r="G574" s="151" t="s">
        <v>1</v>
      </c>
      <c r="H574" s="152">
        <v>1</v>
      </c>
      <c r="I574" s="153"/>
      <c r="J574" s="154">
        <f t="shared" si="220"/>
        <v>0</v>
      </c>
      <c r="K574" s="150" t="s">
        <v>1</v>
      </c>
      <c r="L574" s="155"/>
      <c r="M574" s="156" t="s">
        <v>1</v>
      </c>
      <c r="N574" s="157" t="s">
        <v>28</v>
      </c>
      <c r="O574" s="24"/>
      <c r="P574" s="119">
        <f t="shared" si="221"/>
        <v>0</v>
      </c>
      <c r="Q574" s="119">
        <v>0</v>
      </c>
      <c r="R574" s="119">
        <f t="shared" si="222"/>
        <v>0</v>
      </c>
      <c r="S574" s="119">
        <v>0</v>
      </c>
      <c r="T574" s="120">
        <f t="shared" si="223"/>
        <v>0</v>
      </c>
      <c r="AR574" s="12" t="s">
        <v>102</v>
      </c>
      <c r="AT574" s="12" t="s">
        <v>323</v>
      </c>
      <c r="AU574" s="12" t="s">
        <v>42</v>
      </c>
      <c r="AY574" s="12" t="s">
        <v>78</v>
      </c>
      <c r="BE574" s="121">
        <f t="shared" si="224"/>
        <v>0</v>
      </c>
      <c r="BF574" s="121">
        <f t="shared" si="225"/>
        <v>0</v>
      </c>
      <c r="BG574" s="121">
        <f t="shared" si="226"/>
        <v>0</v>
      </c>
      <c r="BH574" s="121">
        <f t="shared" si="227"/>
        <v>0</v>
      </c>
      <c r="BI574" s="121">
        <f t="shared" si="228"/>
        <v>0</v>
      </c>
      <c r="BJ574" s="12" t="s">
        <v>41</v>
      </c>
      <c r="BK574" s="121">
        <f t="shared" si="229"/>
        <v>0</v>
      </c>
      <c r="BL574" s="12" t="s">
        <v>89</v>
      </c>
      <c r="BM574" s="12" t="s">
        <v>1289</v>
      </c>
    </row>
    <row r="575" spans="2:65" s="1" customFormat="1" ht="16.5" customHeight="1">
      <c r="B575" s="109"/>
      <c r="C575" s="148" t="s">
        <v>481</v>
      </c>
      <c r="D575" s="148" t="s">
        <v>323</v>
      </c>
      <c r="E575" s="149" t="s">
        <v>883</v>
      </c>
      <c r="F575" s="150" t="s">
        <v>884</v>
      </c>
      <c r="G575" s="151" t="s">
        <v>1</v>
      </c>
      <c r="H575" s="152">
        <v>1</v>
      </c>
      <c r="I575" s="153"/>
      <c r="J575" s="154">
        <f t="shared" si="220"/>
        <v>0</v>
      </c>
      <c r="K575" s="150" t="s">
        <v>1</v>
      </c>
      <c r="L575" s="155"/>
      <c r="M575" s="156" t="s">
        <v>1</v>
      </c>
      <c r="N575" s="157" t="s">
        <v>28</v>
      </c>
      <c r="O575" s="24"/>
      <c r="P575" s="119">
        <f t="shared" si="221"/>
        <v>0</v>
      </c>
      <c r="Q575" s="119">
        <v>0</v>
      </c>
      <c r="R575" s="119">
        <f t="shared" si="222"/>
        <v>0</v>
      </c>
      <c r="S575" s="119">
        <v>0</v>
      </c>
      <c r="T575" s="120">
        <f t="shared" si="223"/>
        <v>0</v>
      </c>
      <c r="AR575" s="12" t="s">
        <v>102</v>
      </c>
      <c r="AT575" s="12" t="s">
        <v>323</v>
      </c>
      <c r="AU575" s="12" t="s">
        <v>42</v>
      </c>
      <c r="AY575" s="12" t="s">
        <v>78</v>
      </c>
      <c r="BE575" s="121">
        <f t="shared" si="224"/>
        <v>0</v>
      </c>
      <c r="BF575" s="121">
        <f t="shared" si="225"/>
        <v>0</v>
      </c>
      <c r="BG575" s="121">
        <f t="shared" si="226"/>
        <v>0</v>
      </c>
      <c r="BH575" s="121">
        <f t="shared" si="227"/>
        <v>0</v>
      </c>
      <c r="BI575" s="121">
        <f t="shared" si="228"/>
        <v>0</v>
      </c>
      <c r="BJ575" s="12" t="s">
        <v>41</v>
      </c>
      <c r="BK575" s="121">
        <f t="shared" si="229"/>
        <v>0</v>
      </c>
      <c r="BL575" s="12" t="s">
        <v>89</v>
      </c>
      <c r="BM575" s="12" t="s">
        <v>1290</v>
      </c>
    </row>
    <row r="576" spans="2:65" s="1" customFormat="1" ht="16.5" customHeight="1">
      <c r="B576" s="109"/>
      <c r="C576" s="148" t="s">
        <v>482</v>
      </c>
      <c r="D576" s="148" t="s">
        <v>323</v>
      </c>
      <c r="E576" s="149" t="s">
        <v>904</v>
      </c>
      <c r="F576" s="150" t="s">
        <v>905</v>
      </c>
      <c r="G576" s="151" t="s">
        <v>1</v>
      </c>
      <c r="H576" s="152">
        <v>1</v>
      </c>
      <c r="I576" s="153"/>
      <c r="J576" s="154">
        <f t="shared" si="220"/>
        <v>0</v>
      </c>
      <c r="K576" s="150" t="s">
        <v>1</v>
      </c>
      <c r="L576" s="155"/>
      <c r="M576" s="156" t="s">
        <v>1</v>
      </c>
      <c r="N576" s="157" t="s">
        <v>28</v>
      </c>
      <c r="O576" s="24"/>
      <c r="P576" s="119">
        <f t="shared" si="221"/>
        <v>0</v>
      </c>
      <c r="Q576" s="119">
        <v>0</v>
      </c>
      <c r="R576" s="119">
        <f t="shared" si="222"/>
        <v>0</v>
      </c>
      <c r="S576" s="119">
        <v>0</v>
      </c>
      <c r="T576" s="120">
        <f t="shared" si="223"/>
        <v>0</v>
      </c>
      <c r="AR576" s="12" t="s">
        <v>102</v>
      </c>
      <c r="AT576" s="12" t="s">
        <v>323</v>
      </c>
      <c r="AU576" s="12" t="s">
        <v>42</v>
      </c>
      <c r="AY576" s="12" t="s">
        <v>78</v>
      </c>
      <c r="BE576" s="121">
        <f t="shared" si="224"/>
        <v>0</v>
      </c>
      <c r="BF576" s="121">
        <f t="shared" si="225"/>
        <v>0</v>
      </c>
      <c r="BG576" s="121">
        <f t="shared" si="226"/>
        <v>0</v>
      </c>
      <c r="BH576" s="121">
        <f t="shared" si="227"/>
        <v>0</v>
      </c>
      <c r="BI576" s="121">
        <f t="shared" si="228"/>
        <v>0</v>
      </c>
      <c r="BJ576" s="12" t="s">
        <v>41</v>
      </c>
      <c r="BK576" s="121">
        <f t="shared" si="229"/>
        <v>0</v>
      </c>
      <c r="BL576" s="12" t="s">
        <v>89</v>
      </c>
      <c r="BM576" s="12" t="s">
        <v>1291</v>
      </c>
    </row>
    <row r="577" spans="2:65" s="1" customFormat="1" ht="16.5" customHeight="1">
      <c r="B577" s="109"/>
      <c r="C577" s="148" t="s">
        <v>483</v>
      </c>
      <c r="D577" s="148" t="s">
        <v>323</v>
      </c>
      <c r="E577" s="149" t="s">
        <v>907</v>
      </c>
      <c r="F577" s="150" t="s">
        <v>908</v>
      </c>
      <c r="G577" s="151" t="s">
        <v>1</v>
      </c>
      <c r="H577" s="152">
        <v>1</v>
      </c>
      <c r="I577" s="153"/>
      <c r="J577" s="154">
        <f t="shared" si="220"/>
        <v>0</v>
      </c>
      <c r="K577" s="150" t="s">
        <v>1</v>
      </c>
      <c r="L577" s="155"/>
      <c r="M577" s="156" t="s">
        <v>1</v>
      </c>
      <c r="N577" s="157" t="s">
        <v>28</v>
      </c>
      <c r="O577" s="24"/>
      <c r="P577" s="119">
        <f t="shared" si="221"/>
        <v>0</v>
      </c>
      <c r="Q577" s="119">
        <v>0</v>
      </c>
      <c r="R577" s="119">
        <f t="shared" si="222"/>
        <v>0</v>
      </c>
      <c r="S577" s="119">
        <v>0</v>
      </c>
      <c r="T577" s="120">
        <f t="shared" si="223"/>
        <v>0</v>
      </c>
      <c r="AR577" s="12" t="s">
        <v>102</v>
      </c>
      <c r="AT577" s="12" t="s">
        <v>323</v>
      </c>
      <c r="AU577" s="12" t="s">
        <v>42</v>
      </c>
      <c r="AY577" s="12" t="s">
        <v>78</v>
      </c>
      <c r="BE577" s="121">
        <f t="shared" si="224"/>
        <v>0</v>
      </c>
      <c r="BF577" s="121">
        <f t="shared" si="225"/>
        <v>0</v>
      </c>
      <c r="BG577" s="121">
        <f t="shared" si="226"/>
        <v>0</v>
      </c>
      <c r="BH577" s="121">
        <f t="shared" si="227"/>
        <v>0</v>
      </c>
      <c r="BI577" s="121">
        <f t="shared" si="228"/>
        <v>0</v>
      </c>
      <c r="BJ577" s="12" t="s">
        <v>41</v>
      </c>
      <c r="BK577" s="121">
        <f t="shared" si="229"/>
        <v>0</v>
      </c>
      <c r="BL577" s="12" t="s">
        <v>89</v>
      </c>
      <c r="BM577" s="12" t="s">
        <v>1292</v>
      </c>
    </row>
    <row r="578" spans="2:65" s="1" customFormat="1" ht="16.5" customHeight="1">
      <c r="B578" s="109"/>
      <c r="C578" s="148" t="s">
        <v>484</v>
      </c>
      <c r="D578" s="148" t="s">
        <v>323</v>
      </c>
      <c r="E578" s="149" t="s">
        <v>892</v>
      </c>
      <c r="F578" s="150" t="s">
        <v>893</v>
      </c>
      <c r="G578" s="151" t="s">
        <v>1</v>
      </c>
      <c r="H578" s="152">
        <v>1</v>
      </c>
      <c r="I578" s="153"/>
      <c r="J578" s="154">
        <f t="shared" si="220"/>
        <v>0</v>
      </c>
      <c r="K578" s="150" t="s">
        <v>1</v>
      </c>
      <c r="L578" s="155"/>
      <c r="M578" s="156" t="s">
        <v>1</v>
      </c>
      <c r="N578" s="157" t="s">
        <v>28</v>
      </c>
      <c r="O578" s="24"/>
      <c r="P578" s="119">
        <f t="shared" si="221"/>
        <v>0</v>
      </c>
      <c r="Q578" s="119">
        <v>0</v>
      </c>
      <c r="R578" s="119">
        <f t="shared" si="222"/>
        <v>0</v>
      </c>
      <c r="S578" s="119">
        <v>0</v>
      </c>
      <c r="T578" s="120">
        <f t="shared" si="223"/>
        <v>0</v>
      </c>
      <c r="AR578" s="12" t="s">
        <v>102</v>
      </c>
      <c r="AT578" s="12" t="s">
        <v>323</v>
      </c>
      <c r="AU578" s="12" t="s">
        <v>42</v>
      </c>
      <c r="AY578" s="12" t="s">
        <v>78</v>
      </c>
      <c r="BE578" s="121">
        <f t="shared" si="224"/>
        <v>0</v>
      </c>
      <c r="BF578" s="121">
        <f t="shared" si="225"/>
        <v>0</v>
      </c>
      <c r="BG578" s="121">
        <f t="shared" si="226"/>
        <v>0</v>
      </c>
      <c r="BH578" s="121">
        <f t="shared" si="227"/>
        <v>0</v>
      </c>
      <c r="BI578" s="121">
        <f t="shared" si="228"/>
        <v>0</v>
      </c>
      <c r="BJ578" s="12" t="s">
        <v>41</v>
      </c>
      <c r="BK578" s="121">
        <f t="shared" si="229"/>
        <v>0</v>
      </c>
      <c r="BL578" s="12" t="s">
        <v>89</v>
      </c>
      <c r="BM578" s="12" t="s">
        <v>1293</v>
      </c>
    </row>
    <row r="579" spans="2:65" s="1" customFormat="1" ht="16.5" customHeight="1">
      <c r="B579" s="109"/>
      <c r="C579" s="148" t="s">
        <v>485</v>
      </c>
      <c r="D579" s="148" t="s">
        <v>323</v>
      </c>
      <c r="E579" s="149" t="s">
        <v>820</v>
      </c>
      <c r="F579" s="150" t="s">
        <v>821</v>
      </c>
      <c r="G579" s="151" t="s">
        <v>1</v>
      </c>
      <c r="H579" s="152">
        <v>1</v>
      </c>
      <c r="I579" s="153"/>
      <c r="J579" s="154">
        <f t="shared" si="220"/>
        <v>0</v>
      </c>
      <c r="K579" s="150" t="s">
        <v>1</v>
      </c>
      <c r="L579" s="155"/>
      <c r="M579" s="156" t="s">
        <v>1</v>
      </c>
      <c r="N579" s="157" t="s">
        <v>28</v>
      </c>
      <c r="O579" s="24"/>
      <c r="P579" s="119">
        <f t="shared" si="221"/>
        <v>0</v>
      </c>
      <c r="Q579" s="119">
        <v>0</v>
      </c>
      <c r="R579" s="119">
        <f t="shared" si="222"/>
        <v>0</v>
      </c>
      <c r="S579" s="119">
        <v>0</v>
      </c>
      <c r="T579" s="120">
        <f t="shared" si="223"/>
        <v>0</v>
      </c>
      <c r="AR579" s="12" t="s">
        <v>102</v>
      </c>
      <c r="AT579" s="12" t="s">
        <v>323</v>
      </c>
      <c r="AU579" s="12" t="s">
        <v>42</v>
      </c>
      <c r="AY579" s="12" t="s">
        <v>78</v>
      </c>
      <c r="BE579" s="121">
        <f t="shared" si="224"/>
        <v>0</v>
      </c>
      <c r="BF579" s="121">
        <f t="shared" si="225"/>
        <v>0</v>
      </c>
      <c r="BG579" s="121">
        <f t="shared" si="226"/>
        <v>0</v>
      </c>
      <c r="BH579" s="121">
        <f t="shared" si="227"/>
        <v>0</v>
      </c>
      <c r="BI579" s="121">
        <f t="shared" si="228"/>
        <v>0</v>
      </c>
      <c r="BJ579" s="12" t="s">
        <v>41</v>
      </c>
      <c r="BK579" s="121">
        <f t="shared" si="229"/>
        <v>0</v>
      </c>
      <c r="BL579" s="12" t="s">
        <v>89</v>
      </c>
      <c r="BM579" s="12" t="s">
        <v>1294</v>
      </c>
    </row>
    <row r="580" spans="2:65" s="5" customFormat="1" ht="29.85" customHeight="1">
      <c r="B580" s="98"/>
      <c r="D580" s="99" t="s">
        <v>38</v>
      </c>
      <c r="E580" s="146" t="s">
        <v>95</v>
      </c>
      <c r="F580" s="146" t="s">
        <v>1295</v>
      </c>
      <c r="I580" s="101"/>
      <c r="J580" s="147">
        <f>BK580</f>
        <v>0</v>
      </c>
      <c r="L580" s="98"/>
      <c r="M580" s="103"/>
      <c r="N580" s="104"/>
      <c r="O580" s="104"/>
      <c r="P580" s="105">
        <f>SUM(P581:P592)</f>
        <v>0</v>
      </c>
      <c r="Q580" s="104"/>
      <c r="R580" s="105">
        <f>SUM(R581:R592)</f>
        <v>0</v>
      </c>
      <c r="S580" s="104"/>
      <c r="T580" s="106">
        <f>SUM(T581:T592)</f>
        <v>0</v>
      </c>
      <c r="AR580" s="99" t="s">
        <v>42</v>
      </c>
      <c r="AT580" s="107" t="s">
        <v>38</v>
      </c>
      <c r="AU580" s="107" t="s">
        <v>41</v>
      </c>
      <c r="AY580" s="99" t="s">
        <v>78</v>
      </c>
      <c r="BK580" s="108">
        <f>SUM(BK581:BK592)</f>
        <v>0</v>
      </c>
    </row>
    <row r="581" spans="2:65" s="1" customFormat="1" ht="16.5" customHeight="1">
      <c r="B581" s="109"/>
      <c r="C581" s="148" t="s">
        <v>486</v>
      </c>
      <c r="D581" s="148" t="s">
        <v>323</v>
      </c>
      <c r="E581" s="149" t="s">
        <v>805</v>
      </c>
      <c r="F581" s="150" t="s">
        <v>806</v>
      </c>
      <c r="G581" s="151" t="s">
        <v>1</v>
      </c>
      <c r="H581" s="152">
        <v>1</v>
      </c>
      <c r="I581" s="153"/>
      <c r="J581" s="154">
        <f t="shared" ref="J581:J592" si="230">ROUND(I581*H581,2)</f>
        <v>0</v>
      </c>
      <c r="K581" s="150" t="s">
        <v>1</v>
      </c>
      <c r="L581" s="155"/>
      <c r="M581" s="156" t="s">
        <v>1</v>
      </c>
      <c r="N581" s="157" t="s">
        <v>28</v>
      </c>
      <c r="O581" s="24"/>
      <c r="P581" s="119">
        <f t="shared" ref="P581:P592" si="231">O581*H581</f>
        <v>0</v>
      </c>
      <c r="Q581" s="119">
        <v>0</v>
      </c>
      <c r="R581" s="119">
        <f t="shared" ref="R581:R592" si="232">Q581*H581</f>
        <v>0</v>
      </c>
      <c r="S581" s="119">
        <v>0</v>
      </c>
      <c r="T581" s="120">
        <f t="shared" ref="T581:T592" si="233">S581*H581</f>
        <v>0</v>
      </c>
      <c r="AR581" s="12" t="s">
        <v>102</v>
      </c>
      <c r="AT581" s="12" t="s">
        <v>323</v>
      </c>
      <c r="AU581" s="12" t="s">
        <v>42</v>
      </c>
      <c r="AY581" s="12" t="s">
        <v>78</v>
      </c>
      <c r="BE581" s="121">
        <f t="shared" ref="BE581:BE592" si="234">IF(N581="základní",J581,0)</f>
        <v>0</v>
      </c>
      <c r="BF581" s="121">
        <f t="shared" ref="BF581:BF592" si="235">IF(N581="snížená",J581,0)</f>
        <v>0</v>
      </c>
      <c r="BG581" s="121">
        <f t="shared" ref="BG581:BG592" si="236">IF(N581="zákl. přenesená",J581,0)</f>
        <v>0</v>
      </c>
      <c r="BH581" s="121">
        <f t="shared" ref="BH581:BH592" si="237">IF(N581="sníž. přenesená",J581,0)</f>
        <v>0</v>
      </c>
      <c r="BI581" s="121">
        <f t="shared" ref="BI581:BI592" si="238">IF(N581="nulová",J581,0)</f>
        <v>0</v>
      </c>
      <c r="BJ581" s="12" t="s">
        <v>41</v>
      </c>
      <c r="BK581" s="121">
        <f t="shared" ref="BK581:BK592" si="239">ROUND(I581*H581,2)</f>
        <v>0</v>
      </c>
      <c r="BL581" s="12" t="s">
        <v>89</v>
      </c>
      <c r="BM581" s="12" t="s">
        <v>1296</v>
      </c>
    </row>
    <row r="582" spans="2:65" s="1" customFormat="1" ht="16.5" customHeight="1">
      <c r="B582" s="109"/>
      <c r="C582" s="148" t="s">
        <v>487</v>
      </c>
      <c r="D582" s="148" t="s">
        <v>323</v>
      </c>
      <c r="E582" s="149" t="s">
        <v>808</v>
      </c>
      <c r="F582" s="150" t="s">
        <v>809</v>
      </c>
      <c r="G582" s="151" t="s">
        <v>1</v>
      </c>
      <c r="H582" s="152">
        <v>3</v>
      </c>
      <c r="I582" s="153"/>
      <c r="J582" s="154">
        <f t="shared" si="230"/>
        <v>0</v>
      </c>
      <c r="K582" s="150" t="s">
        <v>1</v>
      </c>
      <c r="L582" s="155"/>
      <c r="M582" s="156" t="s">
        <v>1</v>
      </c>
      <c r="N582" s="157" t="s">
        <v>28</v>
      </c>
      <c r="O582" s="24"/>
      <c r="P582" s="119">
        <f t="shared" si="231"/>
        <v>0</v>
      </c>
      <c r="Q582" s="119">
        <v>0</v>
      </c>
      <c r="R582" s="119">
        <f t="shared" si="232"/>
        <v>0</v>
      </c>
      <c r="S582" s="119">
        <v>0</v>
      </c>
      <c r="T582" s="120">
        <f t="shared" si="233"/>
        <v>0</v>
      </c>
      <c r="AR582" s="12" t="s">
        <v>102</v>
      </c>
      <c r="AT582" s="12" t="s">
        <v>323</v>
      </c>
      <c r="AU582" s="12" t="s">
        <v>42</v>
      </c>
      <c r="AY582" s="12" t="s">
        <v>78</v>
      </c>
      <c r="BE582" s="121">
        <f t="shared" si="234"/>
        <v>0</v>
      </c>
      <c r="BF582" s="121">
        <f t="shared" si="235"/>
        <v>0</v>
      </c>
      <c r="BG582" s="121">
        <f t="shared" si="236"/>
        <v>0</v>
      </c>
      <c r="BH582" s="121">
        <f t="shared" si="237"/>
        <v>0</v>
      </c>
      <c r="BI582" s="121">
        <f t="shared" si="238"/>
        <v>0</v>
      </c>
      <c r="BJ582" s="12" t="s">
        <v>41</v>
      </c>
      <c r="BK582" s="121">
        <f t="shared" si="239"/>
        <v>0</v>
      </c>
      <c r="BL582" s="12" t="s">
        <v>89</v>
      </c>
      <c r="BM582" s="12" t="s">
        <v>1297</v>
      </c>
    </row>
    <row r="583" spans="2:65" s="1" customFormat="1" ht="16.5" customHeight="1">
      <c r="B583" s="109"/>
      <c r="C583" s="148" t="s">
        <v>488</v>
      </c>
      <c r="D583" s="148" t="s">
        <v>323</v>
      </c>
      <c r="E583" s="149" t="s">
        <v>935</v>
      </c>
      <c r="F583" s="150" t="s">
        <v>936</v>
      </c>
      <c r="G583" s="151" t="s">
        <v>1</v>
      </c>
      <c r="H583" s="152">
        <v>1</v>
      </c>
      <c r="I583" s="153"/>
      <c r="J583" s="154">
        <f t="shared" si="230"/>
        <v>0</v>
      </c>
      <c r="K583" s="150" t="s">
        <v>1</v>
      </c>
      <c r="L583" s="155"/>
      <c r="M583" s="156" t="s">
        <v>1</v>
      </c>
      <c r="N583" s="157" t="s">
        <v>28</v>
      </c>
      <c r="O583" s="24"/>
      <c r="P583" s="119">
        <f t="shared" si="231"/>
        <v>0</v>
      </c>
      <c r="Q583" s="119">
        <v>0</v>
      </c>
      <c r="R583" s="119">
        <f t="shared" si="232"/>
        <v>0</v>
      </c>
      <c r="S583" s="119">
        <v>0</v>
      </c>
      <c r="T583" s="120">
        <f t="shared" si="233"/>
        <v>0</v>
      </c>
      <c r="AR583" s="12" t="s">
        <v>102</v>
      </c>
      <c r="AT583" s="12" t="s">
        <v>323</v>
      </c>
      <c r="AU583" s="12" t="s">
        <v>42</v>
      </c>
      <c r="AY583" s="12" t="s">
        <v>78</v>
      </c>
      <c r="BE583" s="121">
        <f t="shared" si="234"/>
        <v>0</v>
      </c>
      <c r="BF583" s="121">
        <f t="shared" si="235"/>
        <v>0</v>
      </c>
      <c r="BG583" s="121">
        <f t="shared" si="236"/>
        <v>0</v>
      </c>
      <c r="BH583" s="121">
        <f t="shared" si="237"/>
        <v>0</v>
      </c>
      <c r="BI583" s="121">
        <f t="shared" si="238"/>
        <v>0</v>
      </c>
      <c r="BJ583" s="12" t="s">
        <v>41</v>
      </c>
      <c r="BK583" s="121">
        <f t="shared" si="239"/>
        <v>0</v>
      </c>
      <c r="BL583" s="12" t="s">
        <v>89</v>
      </c>
      <c r="BM583" s="12" t="s">
        <v>1298</v>
      </c>
    </row>
    <row r="584" spans="2:65" s="1" customFormat="1" ht="16.5" customHeight="1">
      <c r="B584" s="109"/>
      <c r="C584" s="148" t="s">
        <v>46</v>
      </c>
      <c r="D584" s="148" t="s">
        <v>323</v>
      </c>
      <c r="E584" s="149" t="s">
        <v>864</v>
      </c>
      <c r="F584" s="150" t="s">
        <v>865</v>
      </c>
      <c r="G584" s="151" t="s">
        <v>1</v>
      </c>
      <c r="H584" s="152">
        <v>1</v>
      </c>
      <c r="I584" s="153"/>
      <c r="J584" s="154">
        <f t="shared" si="230"/>
        <v>0</v>
      </c>
      <c r="K584" s="150" t="s">
        <v>1</v>
      </c>
      <c r="L584" s="155"/>
      <c r="M584" s="156" t="s">
        <v>1</v>
      </c>
      <c r="N584" s="157" t="s">
        <v>28</v>
      </c>
      <c r="O584" s="24"/>
      <c r="P584" s="119">
        <f t="shared" si="231"/>
        <v>0</v>
      </c>
      <c r="Q584" s="119">
        <v>0</v>
      </c>
      <c r="R584" s="119">
        <f t="shared" si="232"/>
        <v>0</v>
      </c>
      <c r="S584" s="119">
        <v>0</v>
      </c>
      <c r="T584" s="120">
        <f t="shared" si="233"/>
        <v>0</v>
      </c>
      <c r="AR584" s="12" t="s">
        <v>102</v>
      </c>
      <c r="AT584" s="12" t="s">
        <v>323</v>
      </c>
      <c r="AU584" s="12" t="s">
        <v>42</v>
      </c>
      <c r="AY584" s="12" t="s">
        <v>78</v>
      </c>
      <c r="BE584" s="121">
        <f t="shared" si="234"/>
        <v>0</v>
      </c>
      <c r="BF584" s="121">
        <f t="shared" si="235"/>
        <v>0</v>
      </c>
      <c r="BG584" s="121">
        <f t="shared" si="236"/>
        <v>0</v>
      </c>
      <c r="BH584" s="121">
        <f t="shared" si="237"/>
        <v>0</v>
      </c>
      <c r="BI584" s="121">
        <f t="shared" si="238"/>
        <v>0</v>
      </c>
      <c r="BJ584" s="12" t="s">
        <v>41</v>
      </c>
      <c r="BK584" s="121">
        <f t="shared" si="239"/>
        <v>0</v>
      </c>
      <c r="BL584" s="12" t="s">
        <v>89</v>
      </c>
      <c r="BM584" s="12" t="s">
        <v>1299</v>
      </c>
    </row>
    <row r="585" spans="2:65" s="1" customFormat="1" ht="16.5" customHeight="1">
      <c r="B585" s="109"/>
      <c r="C585" s="148" t="s">
        <v>48</v>
      </c>
      <c r="D585" s="148" t="s">
        <v>323</v>
      </c>
      <c r="E585" s="149" t="s">
        <v>811</v>
      </c>
      <c r="F585" s="150" t="s">
        <v>812</v>
      </c>
      <c r="G585" s="151" t="s">
        <v>1</v>
      </c>
      <c r="H585" s="152">
        <v>7</v>
      </c>
      <c r="I585" s="153"/>
      <c r="J585" s="154">
        <f t="shared" si="230"/>
        <v>0</v>
      </c>
      <c r="K585" s="150" t="s">
        <v>1</v>
      </c>
      <c r="L585" s="155"/>
      <c r="M585" s="156" t="s">
        <v>1</v>
      </c>
      <c r="N585" s="157" t="s">
        <v>28</v>
      </c>
      <c r="O585" s="24"/>
      <c r="P585" s="119">
        <f t="shared" si="231"/>
        <v>0</v>
      </c>
      <c r="Q585" s="119">
        <v>0</v>
      </c>
      <c r="R585" s="119">
        <f t="shared" si="232"/>
        <v>0</v>
      </c>
      <c r="S585" s="119">
        <v>0</v>
      </c>
      <c r="T585" s="120">
        <f t="shared" si="233"/>
        <v>0</v>
      </c>
      <c r="AR585" s="12" t="s">
        <v>102</v>
      </c>
      <c r="AT585" s="12" t="s">
        <v>323</v>
      </c>
      <c r="AU585" s="12" t="s">
        <v>42</v>
      </c>
      <c r="AY585" s="12" t="s">
        <v>78</v>
      </c>
      <c r="BE585" s="121">
        <f t="shared" si="234"/>
        <v>0</v>
      </c>
      <c r="BF585" s="121">
        <f t="shared" si="235"/>
        <v>0</v>
      </c>
      <c r="BG585" s="121">
        <f t="shared" si="236"/>
        <v>0</v>
      </c>
      <c r="BH585" s="121">
        <f t="shared" si="237"/>
        <v>0</v>
      </c>
      <c r="BI585" s="121">
        <f t="shared" si="238"/>
        <v>0</v>
      </c>
      <c r="BJ585" s="12" t="s">
        <v>41</v>
      </c>
      <c r="BK585" s="121">
        <f t="shared" si="239"/>
        <v>0</v>
      </c>
      <c r="BL585" s="12" t="s">
        <v>89</v>
      </c>
      <c r="BM585" s="12" t="s">
        <v>1300</v>
      </c>
    </row>
    <row r="586" spans="2:65" s="1" customFormat="1" ht="16.5" customHeight="1">
      <c r="B586" s="109"/>
      <c r="C586" s="148" t="s">
        <v>49</v>
      </c>
      <c r="D586" s="148" t="s">
        <v>323</v>
      </c>
      <c r="E586" s="149" t="s">
        <v>814</v>
      </c>
      <c r="F586" s="150" t="s">
        <v>815</v>
      </c>
      <c r="G586" s="151" t="s">
        <v>1</v>
      </c>
      <c r="H586" s="152">
        <v>1</v>
      </c>
      <c r="I586" s="153"/>
      <c r="J586" s="154">
        <f t="shared" si="230"/>
        <v>0</v>
      </c>
      <c r="K586" s="150" t="s">
        <v>1</v>
      </c>
      <c r="L586" s="155"/>
      <c r="M586" s="156" t="s">
        <v>1</v>
      </c>
      <c r="N586" s="157" t="s">
        <v>28</v>
      </c>
      <c r="O586" s="24"/>
      <c r="P586" s="119">
        <f t="shared" si="231"/>
        <v>0</v>
      </c>
      <c r="Q586" s="119">
        <v>0</v>
      </c>
      <c r="R586" s="119">
        <f t="shared" si="232"/>
        <v>0</v>
      </c>
      <c r="S586" s="119">
        <v>0</v>
      </c>
      <c r="T586" s="120">
        <f t="shared" si="233"/>
        <v>0</v>
      </c>
      <c r="AR586" s="12" t="s">
        <v>102</v>
      </c>
      <c r="AT586" s="12" t="s">
        <v>323</v>
      </c>
      <c r="AU586" s="12" t="s">
        <v>42</v>
      </c>
      <c r="AY586" s="12" t="s">
        <v>78</v>
      </c>
      <c r="BE586" s="121">
        <f t="shared" si="234"/>
        <v>0</v>
      </c>
      <c r="BF586" s="121">
        <f t="shared" si="235"/>
        <v>0</v>
      </c>
      <c r="BG586" s="121">
        <f t="shared" si="236"/>
        <v>0</v>
      </c>
      <c r="BH586" s="121">
        <f t="shared" si="237"/>
        <v>0</v>
      </c>
      <c r="BI586" s="121">
        <f t="shared" si="238"/>
        <v>0</v>
      </c>
      <c r="BJ586" s="12" t="s">
        <v>41</v>
      </c>
      <c r="BK586" s="121">
        <f t="shared" si="239"/>
        <v>0</v>
      </c>
      <c r="BL586" s="12" t="s">
        <v>89</v>
      </c>
      <c r="BM586" s="12" t="s">
        <v>1301</v>
      </c>
    </row>
    <row r="587" spans="2:65" s="1" customFormat="1" ht="16.5" customHeight="1">
      <c r="B587" s="109"/>
      <c r="C587" s="148" t="s">
        <v>489</v>
      </c>
      <c r="D587" s="148" t="s">
        <v>323</v>
      </c>
      <c r="E587" s="149" t="s">
        <v>817</v>
      </c>
      <c r="F587" s="150" t="s">
        <v>818</v>
      </c>
      <c r="G587" s="151" t="s">
        <v>1</v>
      </c>
      <c r="H587" s="152">
        <v>1</v>
      </c>
      <c r="I587" s="153"/>
      <c r="J587" s="154">
        <f t="shared" si="230"/>
        <v>0</v>
      </c>
      <c r="K587" s="150" t="s">
        <v>1</v>
      </c>
      <c r="L587" s="155"/>
      <c r="M587" s="156" t="s">
        <v>1</v>
      </c>
      <c r="N587" s="157" t="s">
        <v>28</v>
      </c>
      <c r="O587" s="24"/>
      <c r="P587" s="119">
        <f t="shared" si="231"/>
        <v>0</v>
      </c>
      <c r="Q587" s="119">
        <v>0</v>
      </c>
      <c r="R587" s="119">
        <f t="shared" si="232"/>
        <v>0</v>
      </c>
      <c r="S587" s="119">
        <v>0</v>
      </c>
      <c r="T587" s="120">
        <f t="shared" si="233"/>
        <v>0</v>
      </c>
      <c r="AR587" s="12" t="s">
        <v>102</v>
      </c>
      <c r="AT587" s="12" t="s">
        <v>323</v>
      </c>
      <c r="AU587" s="12" t="s">
        <v>42</v>
      </c>
      <c r="AY587" s="12" t="s">
        <v>78</v>
      </c>
      <c r="BE587" s="121">
        <f t="shared" si="234"/>
        <v>0</v>
      </c>
      <c r="BF587" s="121">
        <f t="shared" si="235"/>
        <v>0</v>
      </c>
      <c r="BG587" s="121">
        <f t="shared" si="236"/>
        <v>0</v>
      </c>
      <c r="BH587" s="121">
        <f t="shared" si="237"/>
        <v>0</v>
      </c>
      <c r="BI587" s="121">
        <f t="shared" si="238"/>
        <v>0</v>
      </c>
      <c r="BJ587" s="12" t="s">
        <v>41</v>
      </c>
      <c r="BK587" s="121">
        <f t="shared" si="239"/>
        <v>0</v>
      </c>
      <c r="BL587" s="12" t="s">
        <v>89</v>
      </c>
      <c r="BM587" s="12" t="s">
        <v>1302</v>
      </c>
    </row>
    <row r="588" spans="2:65" s="1" customFormat="1" ht="16.5" customHeight="1">
      <c r="B588" s="109"/>
      <c r="C588" s="148" t="s">
        <v>490</v>
      </c>
      <c r="D588" s="148" t="s">
        <v>323</v>
      </c>
      <c r="E588" s="149" t="s">
        <v>967</v>
      </c>
      <c r="F588" s="150" t="s">
        <v>968</v>
      </c>
      <c r="G588" s="151" t="s">
        <v>1</v>
      </c>
      <c r="H588" s="152">
        <v>1</v>
      </c>
      <c r="I588" s="153"/>
      <c r="J588" s="154">
        <f t="shared" si="230"/>
        <v>0</v>
      </c>
      <c r="K588" s="150" t="s">
        <v>1</v>
      </c>
      <c r="L588" s="155"/>
      <c r="M588" s="156" t="s">
        <v>1</v>
      </c>
      <c r="N588" s="157" t="s">
        <v>28</v>
      </c>
      <c r="O588" s="24"/>
      <c r="P588" s="119">
        <f t="shared" si="231"/>
        <v>0</v>
      </c>
      <c r="Q588" s="119">
        <v>0</v>
      </c>
      <c r="R588" s="119">
        <f t="shared" si="232"/>
        <v>0</v>
      </c>
      <c r="S588" s="119">
        <v>0</v>
      </c>
      <c r="T588" s="120">
        <f t="shared" si="233"/>
        <v>0</v>
      </c>
      <c r="AR588" s="12" t="s">
        <v>102</v>
      </c>
      <c r="AT588" s="12" t="s">
        <v>323</v>
      </c>
      <c r="AU588" s="12" t="s">
        <v>42</v>
      </c>
      <c r="AY588" s="12" t="s">
        <v>78</v>
      </c>
      <c r="BE588" s="121">
        <f t="shared" si="234"/>
        <v>0</v>
      </c>
      <c r="BF588" s="121">
        <f t="shared" si="235"/>
        <v>0</v>
      </c>
      <c r="BG588" s="121">
        <f t="shared" si="236"/>
        <v>0</v>
      </c>
      <c r="BH588" s="121">
        <f t="shared" si="237"/>
        <v>0</v>
      </c>
      <c r="BI588" s="121">
        <f t="shared" si="238"/>
        <v>0</v>
      </c>
      <c r="BJ588" s="12" t="s">
        <v>41</v>
      </c>
      <c r="BK588" s="121">
        <f t="shared" si="239"/>
        <v>0</v>
      </c>
      <c r="BL588" s="12" t="s">
        <v>89</v>
      </c>
      <c r="BM588" s="12" t="s">
        <v>1303</v>
      </c>
    </row>
    <row r="589" spans="2:65" s="1" customFormat="1" ht="16.5" customHeight="1">
      <c r="B589" s="109"/>
      <c r="C589" s="148" t="s">
        <v>491</v>
      </c>
      <c r="D589" s="148" t="s">
        <v>323</v>
      </c>
      <c r="E589" s="149" t="s">
        <v>904</v>
      </c>
      <c r="F589" s="150" t="s">
        <v>905</v>
      </c>
      <c r="G589" s="151" t="s">
        <v>1</v>
      </c>
      <c r="H589" s="152">
        <v>1</v>
      </c>
      <c r="I589" s="153"/>
      <c r="J589" s="154">
        <f t="shared" si="230"/>
        <v>0</v>
      </c>
      <c r="K589" s="150" t="s">
        <v>1</v>
      </c>
      <c r="L589" s="155"/>
      <c r="M589" s="156" t="s">
        <v>1</v>
      </c>
      <c r="N589" s="157" t="s">
        <v>28</v>
      </c>
      <c r="O589" s="24"/>
      <c r="P589" s="119">
        <f t="shared" si="231"/>
        <v>0</v>
      </c>
      <c r="Q589" s="119">
        <v>0</v>
      </c>
      <c r="R589" s="119">
        <f t="shared" si="232"/>
        <v>0</v>
      </c>
      <c r="S589" s="119">
        <v>0</v>
      </c>
      <c r="T589" s="120">
        <f t="shared" si="233"/>
        <v>0</v>
      </c>
      <c r="AR589" s="12" t="s">
        <v>102</v>
      </c>
      <c r="AT589" s="12" t="s">
        <v>323</v>
      </c>
      <c r="AU589" s="12" t="s">
        <v>42</v>
      </c>
      <c r="AY589" s="12" t="s">
        <v>78</v>
      </c>
      <c r="BE589" s="121">
        <f t="shared" si="234"/>
        <v>0</v>
      </c>
      <c r="BF589" s="121">
        <f t="shared" si="235"/>
        <v>0</v>
      </c>
      <c r="BG589" s="121">
        <f t="shared" si="236"/>
        <v>0</v>
      </c>
      <c r="BH589" s="121">
        <f t="shared" si="237"/>
        <v>0</v>
      </c>
      <c r="BI589" s="121">
        <f t="shared" si="238"/>
        <v>0</v>
      </c>
      <c r="BJ589" s="12" t="s">
        <v>41</v>
      </c>
      <c r="BK589" s="121">
        <f t="shared" si="239"/>
        <v>0</v>
      </c>
      <c r="BL589" s="12" t="s">
        <v>89</v>
      </c>
      <c r="BM589" s="12" t="s">
        <v>1304</v>
      </c>
    </row>
    <row r="590" spans="2:65" s="1" customFormat="1" ht="16.5" customHeight="1">
      <c r="B590" s="109"/>
      <c r="C590" s="148" t="s">
        <v>492</v>
      </c>
      <c r="D590" s="148" t="s">
        <v>323</v>
      </c>
      <c r="E590" s="149" t="s">
        <v>907</v>
      </c>
      <c r="F590" s="150" t="s">
        <v>908</v>
      </c>
      <c r="G590" s="151" t="s">
        <v>1</v>
      </c>
      <c r="H590" s="152">
        <v>1</v>
      </c>
      <c r="I590" s="153"/>
      <c r="J590" s="154">
        <f t="shared" si="230"/>
        <v>0</v>
      </c>
      <c r="K590" s="150" t="s">
        <v>1</v>
      </c>
      <c r="L590" s="155"/>
      <c r="M590" s="156" t="s">
        <v>1</v>
      </c>
      <c r="N590" s="157" t="s">
        <v>28</v>
      </c>
      <c r="O590" s="24"/>
      <c r="P590" s="119">
        <f t="shared" si="231"/>
        <v>0</v>
      </c>
      <c r="Q590" s="119">
        <v>0</v>
      </c>
      <c r="R590" s="119">
        <f t="shared" si="232"/>
        <v>0</v>
      </c>
      <c r="S590" s="119">
        <v>0</v>
      </c>
      <c r="T590" s="120">
        <f t="shared" si="233"/>
        <v>0</v>
      </c>
      <c r="AR590" s="12" t="s">
        <v>102</v>
      </c>
      <c r="AT590" s="12" t="s">
        <v>323</v>
      </c>
      <c r="AU590" s="12" t="s">
        <v>42</v>
      </c>
      <c r="AY590" s="12" t="s">
        <v>78</v>
      </c>
      <c r="BE590" s="121">
        <f t="shared" si="234"/>
        <v>0</v>
      </c>
      <c r="BF590" s="121">
        <f t="shared" si="235"/>
        <v>0</v>
      </c>
      <c r="BG590" s="121">
        <f t="shared" si="236"/>
        <v>0</v>
      </c>
      <c r="BH590" s="121">
        <f t="shared" si="237"/>
        <v>0</v>
      </c>
      <c r="BI590" s="121">
        <f t="shared" si="238"/>
        <v>0</v>
      </c>
      <c r="BJ590" s="12" t="s">
        <v>41</v>
      </c>
      <c r="BK590" s="121">
        <f t="shared" si="239"/>
        <v>0</v>
      </c>
      <c r="BL590" s="12" t="s">
        <v>89</v>
      </c>
      <c r="BM590" s="12" t="s">
        <v>1305</v>
      </c>
    </row>
    <row r="591" spans="2:65" s="1" customFormat="1" ht="16.5" customHeight="1">
      <c r="B591" s="109"/>
      <c r="C591" s="148" t="s">
        <v>493</v>
      </c>
      <c r="D591" s="148" t="s">
        <v>323</v>
      </c>
      <c r="E591" s="149" t="s">
        <v>972</v>
      </c>
      <c r="F591" s="150" t="s">
        <v>973</v>
      </c>
      <c r="G591" s="151" t="s">
        <v>1</v>
      </c>
      <c r="H591" s="152">
        <v>1</v>
      </c>
      <c r="I591" s="153"/>
      <c r="J591" s="154">
        <f t="shared" si="230"/>
        <v>0</v>
      </c>
      <c r="K591" s="150" t="s">
        <v>1</v>
      </c>
      <c r="L591" s="155"/>
      <c r="M591" s="156" t="s">
        <v>1</v>
      </c>
      <c r="N591" s="157" t="s">
        <v>28</v>
      </c>
      <c r="O591" s="24"/>
      <c r="P591" s="119">
        <f t="shared" si="231"/>
        <v>0</v>
      </c>
      <c r="Q591" s="119">
        <v>0</v>
      </c>
      <c r="R591" s="119">
        <f t="shared" si="232"/>
        <v>0</v>
      </c>
      <c r="S591" s="119">
        <v>0</v>
      </c>
      <c r="T591" s="120">
        <f t="shared" si="233"/>
        <v>0</v>
      </c>
      <c r="AR591" s="12" t="s">
        <v>102</v>
      </c>
      <c r="AT591" s="12" t="s">
        <v>323</v>
      </c>
      <c r="AU591" s="12" t="s">
        <v>42</v>
      </c>
      <c r="AY591" s="12" t="s">
        <v>78</v>
      </c>
      <c r="BE591" s="121">
        <f t="shared" si="234"/>
        <v>0</v>
      </c>
      <c r="BF591" s="121">
        <f t="shared" si="235"/>
        <v>0</v>
      </c>
      <c r="BG591" s="121">
        <f t="shared" si="236"/>
        <v>0</v>
      </c>
      <c r="BH591" s="121">
        <f t="shared" si="237"/>
        <v>0</v>
      </c>
      <c r="BI591" s="121">
        <f t="shared" si="238"/>
        <v>0</v>
      </c>
      <c r="BJ591" s="12" t="s">
        <v>41</v>
      </c>
      <c r="BK591" s="121">
        <f t="shared" si="239"/>
        <v>0</v>
      </c>
      <c r="BL591" s="12" t="s">
        <v>89</v>
      </c>
      <c r="BM591" s="12" t="s">
        <v>1306</v>
      </c>
    </row>
    <row r="592" spans="2:65" s="1" customFormat="1" ht="16.5" customHeight="1">
      <c r="B592" s="109"/>
      <c r="C592" s="148" t="s">
        <v>494</v>
      </c>
      <c r="D592" s="148" t="s">
        <v>323</v>
      </c>
      <c r="E592" s="149" t="s">
        <v>820</v>
      </c>
      <c r="F592" s="150" t="s">
        <v>821</v>
      </c>
      <c r="G592" s="151" t="s">
        <v>1</v>
      </c>
      <c r="H592" s="152">
        <v>1</v>
      </c>
      <c r="I592" s="153"/>
      <c r="J592" s="154">
        <f t="shared" si="230"/>
        <v>0</v>
      </c>
      <c r="K592" s="150" t="s">
        <v>1</v>
      </c>
      <c r="L592" s="155"/>
      <c r="M592" s="156" t="s">
        <v>1</v>
      </c>
      <c r="N592" s="157" t="s">
        <v>28</v>
      </c>
      <c r="O592" s="24"/>
      <c r="P592" s="119">
        <f t="shared" si="231"/>
        <v>0</v>
      </c>
      <c r="Q592" s="119">
        <v>0</v>
      </c>
      <c r="R592" s="119">
        <f t="shared" si="232"/>
        <v>0</v>
      </c>
      <c r="S592" s="119">
        <v>0</v>
      </c>
      <c r="T592" s="120">
        <f t="shared" si="233"/>
        <v>0</v>
      </c>
      <c r="AR592" s="12" t="s">
        <v>102</v>
      </c>
      <c r="AT592" s="12" t="s">
        <v>323</v>
      </c>
      <c r="AU592" s="12" t="s">
        <v>42</v>
      </c>
      <c r="AY592" s="12" t="s">
        <v>78</v>
      </c>
      <c r="BE592" s="121">
        <f t="shared" si="234"/>
        <v>0</v>
      </c>
      <c r="BF592" s="121">
        <f t="shared" si="235"/>
        <v>0</v>
      </c>
      <c r="BG592" s="121">
        <f t="shared" si="236"/>
        <v>0</v>
      </c>
      <c r="BH592" s="121">
        <f t="shared" si="237"/>
        <v>0</v>
      </c>
      <c r="BI592" s="121">
        <f t="shared" si="238"/>
        <v>0</v>
      </c>
      <c r="BJ592" s="12" t="s">
        <v>41</v>
      </c>
      <c r="BK592" s="121">
        <f t="shared" si="239"/>
        <v>0</v>
      </c>
      <c r="BL592" s="12" t="s">
        <v>89</v>
      </c>
      <c r="BM592" s="12" t="s">
        <v>1307</v>
      </c>
    </row>
    <row r="593" spans="2:65" s="5" customFormat="1" ht="29.85" customHeight="1">
      <c r="B593" s="98"/>
      <c r="D593" s="99" t="s">
        <v>38</v>
      </c>
      <c r="E593" s="146" t="s">
        <v>111</v>
      </c>
      <c r="F593" s="146" t="s">
        <v>1308</v>
      </c>
      <c r="I593" s="101"/>
      <c r="J593" s="147">
        <f>BK593</f>
        <v>0</v>
      </c>
      <c r="L593" s="98"/>
      <c r="M593" s="103"/>
      <c r="N593" s="104"/>
      <c r="O593" s="104"/>
      <c r="P593" s="105">
        <f>SUM(P594:P605)</f>
        <v>0</v>
      </c>
      <c r="Q593" s="104"/>
      <c r="R593" s="105">
        <f>SUM(R594:R605)</f>
        <v>0</v>
      </c>
      <c r="S593" s="104"/>
      <c r="T593" s="106">
        <f>SUM(T594:T605)</f>
        <v>0</v>
      </c>
      <c r="AR593" s="99" t="s">
        <v>42</v>
      </c>
      <c r="AT593" s="107" t="s">
        <v>38</v>
      </c>
      <c r="AU593" s="107" t="s">
        <v>41</v>
      </c>
      <c r="AY593" s="99" t="s">
        <v>78</v>
      </c>
      <c r="BK593" s="108">
        <f>SUM(BK594:BK605)</f>
        <v>0</v>
      </c>
    </row>
    <row r="594" spans="2:65" s="1" customFormat="1" ht="16.5" customHeight="1">
      <c r="B594" s="109"/>
      <c r="C594" s="148" t="s">
        <v>495</v>
      </c>
      <c r="D594" s="148" t="s">
        <v>323</v>
      </c>
      <c r="E594" s="149" t="s">
        <v>805</v>
      </c>
      <c r="F594" s="150" t="s">
        <v>806</v>
      </c>
      <c r="G594" s="151" t="s">
        <v>1</v>
      </c>
      <c r="H594" s="152">
        <v>1</v>
      </c>
      <c r="I594" s="153"/>
      <c r="J594" s="154">
        <f t="shared" ref="J594:J605" si="240">ROUND(I594*H594,2)</f>
        <v>0</v>
      </c>
      <c r="K594" s="150" t="s">
        <v>1</v>
      </c>
      <c r="L594" s="155"/>
      <c r="M594" s="156" t="s">
        <v>1</v>
      </c>
      <c r="N594" s="157" t="s">
        <v>28</v>
      </c>
      <c r="O594" s="24"/>
      <c r="P594" s="119">
        <f t="shared" ref="P594:P605" si="241">O594*H594</f>
        <v>0</v>
      </c>
      <c r="Q594" s="119">
        <v>0</v>
      </c>
      <c r="R594" s="119">
        <f t="shared" ref="R594:R605" si="242">Q594*H594</f>
        <v>0</v>
      </c>
      <c r="S594" s="119">
        <v>0</v>
      </c>
      <c r="T594" s="120">
        <f t="shared" ref="T594:T605" si="243">S594*H594</f>
        <v>0</v>
      </c>
      <c r="AR594" s="12" t="s">
        <v>102</v>
      </c>
      <c r="AT594" s="12" t="s">
        <v>323</v>
      </c>
      <c r="AU594" s="12" t="s">
        <v>42</v>
      </c>
      <c r="AY594" s="12" t="s">
        <v>78</v>
      </c>
      <c r="BE594" s="121">
        <f t="shared" ref="BE594:BE605" si="244">IF(N594="základní",J594,0)</f>
        <v>0</v>
      </c>
      <c r="BF594" s="121">
        <f t="shared" ref="BF594:BF605" si="245">IF(N594="snížená",J594,0)</f>
        <v>0</v>
      </c>
      <c r="BG594" s="121">
        <f t="shared" ref="BG594:BG605" si="246">IF(N594="zákl. přenesená",J594,0)</f>
        <v>0</v>
      </c>
      <c r="BH594" s="121">
        <f t="shared" ref="BH594:BH605" si="247">IF(N594="sníž. přenesená",J594,0)</f>
        <v>0</v>
      </c>
      <c r="BI594" s="121">
        <f t="shared" ref="BI594:BI605" si="248">IF(N594="nulová",J594,0)</f>
        <v>0</v>
      </c>
      <c r="BJ594" s="12" t="s">
        <v>41</v>
      </c>
      <c r="BK594" s="121">
        <f t="shared" ref="BK594:BK605" si="249">ROUND(I594*H594,2)</f>
        <v>0</v>
      </c>
      <c r="BL594" s="12" t="s">
        <v>89</v>
      </c>
      <c r="BM594" s="12" t="s">
        <v>1309</v>
      </c>
    </row>
    <row r="595" spans="2:65" s="1" customFormat="1" ht="16.5" customHeight="1">
      <c r="B595" s="109"/>
      <c r="C595" s="148" t="s">
        <v>496</v>
      </c>
      <c r="D595" s="148" t="s">
        <v>323</v>
      </c>
      <c r="E595" s="149" t="s">
        <v>808</v>
      </c>
      <c r="F595" s="150" t="s">
        <v>809</v>
      </c>
      <c r="G595" s="151" t="s">
        <v>1</v>
      </c>
      <c r="H595" s="152">
        <v>2</v>
      </c>
      <c r="I595" s="153"/>
      <c r="J595" s="154">
        <f t="shared" si="240"/>
        <v>0</v>
      </c>
      <c r="K595" s="150" t="s">
        <v>1</v>
      </c>
      <c r="L595" s="155"/>
      <c r="M595" s="156" t="s">
        <v>1</v>
      </c>
      <c r="N595" s="157" t="s">
        <v>28</v>
      </c>
      <c r="O595" s="24"/>
      <c r="P595" s="119">
        <f t="shared" si="241"/>
        <v>0</v>
      </c>
      <c r="Q595" s="119">
        <v>0</v>
      </c>
      <c r="R595" s="119">
        <f t="shared" si="242"/>
        <v>0</v>
      </c>
      <c r="S595" s="119">
        <v>0</v>
      </c>
      <c r="T595" s="120">
        <f t="shared" si="243"/>
        <v>0</v>
      </c>
      <c r="AR595" s="12" t="s">
        <v>102</v>
      </c>
      <c r="AT595" s="12" t="s">
        <v>323</v>
      </c>
      <c r="AU595" s="12" t="s">
        <v>42</v>
      </c>
      <c r="AY595" s="12" t="s">
        <v>78</v>
      </c>
      <c r="BE595" s="121">
        <f t="shared" si="244"/>
        <v>0</v>
      </c>
      <c r="BF595" s="121">
        <f t="shared" si="245"/>
        <v>0</v>
      </c>
      <c r="BG595" s="121">
        <f t="shared" si="246"/>
        <v>0</v>
      </c>
      <c r="BH595" s="121">
        <f t="shared" si="247"/>
        <v>0</v>
      </c>
      <c r="BI595" s="121">
        <f t="shared" si="248"/>
        <v>0</v>
      </c>
      <c r="BJ595" s="12" t="s">
        <v>41</v>
      </c>
      <c r="BK595" s="121">
        <f t="shared" si="249"/>
        <v>0</v>
      </c>
      <c r="BL595" s="12" t="s">
        <v>89</v>
      </c>
      <c r="BM595" s="12" t="s">
        <v>1310</v>
      </c>
    </row>
    <row r="596" spans="2:65" s="1" customFormat="1" ht="16.5" customHeight="1">
      <c r="B596" s="109"/>
      <c r="C596" s="148" t="s">
        <v>497</v>
      </c>
      <c r="D596" s="148" t="s">
        <v>323</v>
      </c>
      <c r="E596" s="149" t="s">
        <v>935</v>
      </c>
      <c r="F596" s="150" t="s">
        <v>936</v>
      </c>
      <c r="G596" s="151" t="s">
        <v>1</v>
      </c>
      <c r="H596" s="152">
        <v>1</v>
      </c>
      <c r="I596" s="153"/>
      <c r="J596" s="154">
        <f t="shared" si="240"/>
        <v>0</v>
      </c>
      <c r="K596" s="150" t="s">
        <v>1</v>
      </c>
      <c r="L596" s="155"/>
      <c r="M596" s="156" t="s">
        <v>1</v>
      </c>
      <c r="N596" s="157" t="s">
        <v>28</v>
      </c>
      <c r="O596" s="24"/>
      <c r="P596" s="119">
        <f t="shared" si="241"/>
        <v>0</v>
      </c>
      <c r="Q596" s="119">
        <v>0</v>
      </c>
      <c r="R596" s="119">
        <f t="shared" si="242"/>
        <v>0</v>
      </c>
      <c r="S596" s="119">
        <v>0</v>
      </c>
      <c r="T596" s="120">
        <f t="shared" si="243"/>
        <v>0</v>
      </c>
      <c r="AR596" s="12" t="s">
        <v>102</v>
      </c>
      <c r="AT596" s="12" t="s">
        <v>323</v>
      </c>
      <c r="AU596" s="12" t="s">
        <v>42</v>
      </c>
      <c r="AY596" s="12" t="s">
        <v>78</v>
      </c>
      <c r="BE596" s="121">
        <f t="shared" si="244"/>
        <v>0</v>
      </c>
      <c r="BF596" s="121">
        <f t="shared" si="245"/>
        <v>0</v>
      </c>
      <c r="BG596" s="121">
        <f t="shared" si="246"/>
        <v>0</v>
      </c>
      <c r="BH596" s="121">
        <f t="shared" si="247"/>
        <v>0</v>
      </c>
      <c r="BI596" s="121">
        <f t="shared" si="248"/>
        <v>0</v>
      </c>
      <c r="BJ596" s="12" t="s">
        <v>41</v>
      </c>
      <c r="BK596" s="121">
        <f t="shared" si="249"/>
        <v>0</v>
      </c>
      <c r="BL596" s="12" t="s">
        <v>89</v>
      </c>
      <c r="BM596" s="12" t="s">
        <v>1311</v>
      </c>
    </row>
    <row r="597" spans="2:65" s="1" customFormat="1" ht="16.5" customHeight="1">
      <c r="B597" s="109"/>
      <c r="C597" s="148" t="s">
        <v>498</v>
      </c>
      <c r="D597" s="148" t="s">
        <v>323</v>
      </c>
      <c r="E597" s="149" t="s">
        <v>864</v>
      </c>
      <c r="F597" s="150" t="s">
        <v>865</v>
      </c>
      <c r="G597" s="151" t="s">
        <v>1</v>
      </c>
      <c r="H597" s="152">
        <v>1</v>
      </c>
      <c r="I597" s="153"/>
      <c r="J597" s="154">
        <f t="shared" si="240"/>
        <v>0</v>
      </c>
      <c r="K597" s="150" t="s">
        <v>1</v>
      </c>
      <c r="L597" s="155"/>
      <c r="M597" s="156" t="s">
        <v>1</v>
      </c>
      <c r="N597" s="157" t="s">
        <v>28</v>
      </c>
      <c r="O597" s="24"/>
      <c r="P597" s="119">
        <f t="shared" si="241"/>
        <v>0</v>
      </c>
      <c r="Q597" s="119">
        <v>0</v>
      </c>
      <c r="R597" s="119">
        <f t="shared" si="242"/>
        <v>0</v>
      </c>
      <c r="S597" s="119">
        <v>0</v>
      </c>
      <c r="T597" s="120">
        <f t="shared" si="243"/>
        <v>0</v>
      </c>
      <c r="AR597" s="12" t="s">
        <v>102</v>
      </c>
      <c r="AT597" s="12" t="s">
        <v>323</v>
      </c>
      <c r="AU597" s="12" t="s">
        <v>42</v>
      </c>
      <c r="AY597" s="12" t="s">
        <v>78</v>
      </c>
      <c r="BE597" s="121">
        <f t="shared" si="244"/>
        <v>0</v>
      </c>
      <c r="BF597" s="121">
        <f t="shared" si="245"/>
        <v>0</v>
      </c>
      <c r="BG597" s="121">
        <f t="shared" si="246"/>
        <v>0</v>
      </c>
      <c r="BH597" s="121">
        <f t="shared" si="247"/>
        <v>0</v>
      </c>
      <c r="BI597" s="121">
        <f t="shared" si="248"/>
        <v>0</v>
      </c>
      <c r="BJ597" s="12" t="s">
        <v>41</v>
      </c>
      <c r="BK597" s="121">
        <f t="shared" si="249"/>
        <v>0</v>
      </c>
      <c r="BL597" s="12" t="s">
        <v>89</v>
      </c>
      <c r="BM597" s="12" t="s">
        <v>1312</v>
      </c>
    </row>
    <row r="598" spans="2:65" s="1" customFormat="1" ht="16.5" customHeight="1">
      <c r="B598" s="109"/>
      <c r="C598" s="148" t="s">
        <v>499</v>
      </c>
      <c r="D598" s="148" t="s">
        <v>323</v>
      </c>
      <c r="E598" s="149" t="s">
        <v>811</v>
      </c>
      <c r="F598" s="150" t="s">
        <v>812</v>
      </c>
      <c r="G598" s="151" t="s">
        <v>1</v>
      </c>
      <c r="H598" s="152">
        <v>4</v>
      </c>
      <c r="I598" s="153"/>
      <c r="J598" s="154">
        <f t="shared" si="240"/>
        <v>0</v>
      </c>
      <c r="K598" s="150" t="s">
        <v>1</v>
      </c>
      <c r="L598" s="155"/>
      <c r="M598" s="156" t="s">
        <v>1</v>
      </c>
      <c r="N598" s="157" t="s">
        <v>28</v>
      </c>
      <c r="O598" s="24"/>
      <c r="P598" s="119">
        <f t="shared" si="241"/>
        <v>0</v>
      </c>
      <c r="Q598" s="119">
        <v>0</v>
      </c>
      <c r="R598" s="119">
        <f t="shared" si="242"/>
        <v>0</v>
      </c>
      <c r="S598" s="119">
        <v>0</v>
      </c>
      <c r="T598" s="120">
        <f t="shared" si="243"/>
        <v>0</v>
      </c>
      <c r="AR598" s="12" t="s">
        <v>102</v>
      </c>
      <c r="AT598" s="12" t="s">
        <v>323</v>
      </c>
      <c r="AU598" s="12" t="s">
        <v>42</v>
      </c>
      <c r="AY598" s="12" t="s">
        <v>78</v>
      </c>
      <c r="BE598" s="121">
        <f t="shared" si="244"/>
        <v>0</v>
      </c>
      <c r="BF598" s="121">
        <f t="shared" si="245"/>
        <v>0</v>
      </c>
      <c r="BG598" s="121">
        <f t="shared" si="246"/>
        <v>0</v>
      </c>
      <c r="BH598" s="121">
        <f t="shared" si="247"/>
        <v>0</v>
      </c>
      <c r="BI598" s="121">
        <f t="shared" si="248"/>
        <v>0</v>
      </c>
      <c r="BJ598" s="12" t="s">
        <v>41</v>
      </c>
      <c r="BK598" s="121">
        <f t="shared" si="249"/>
        <v>0</v>
      </c>
      <c r="BL598" s="12" t="s">
        <v>89</v>
      </c>
      <c r="BM598" s="12" t="s">
        <v>1313</v>
      </c>
    </row>
    <row r="599" spans="2:65" s="1" customFormat="1" ht="16.5" customHeight="1">
      <c r="B599" s="109"/>
      <c r="C599" s="148" t="s">
        <v>500</v>
      </c>
      <c r="D599" s="148" t="s">
        <v>323</v>
      </c>
      <c r="E599" s="149" t="s">
        <v>814</v>
      </c>
      <c r="F599" s="150" t="s">
        <v>815</v>
      </c>
      <c r="G599" s="151" t="s">
        <v>1</v>
      </c>
      <c r="H599" s="152">
        <v>1</v>
      </c>
      <c r="I599" s="153"/>
      <c r="J599" s="154">
        <f t="shared" si="240"/>
        <v>0</v>
      </c>
      <c r="K599" s="150" t="s">
        <v>1</v>
      </c>
      <c r="L599" s="155"/>
      <c r="M599" s="156" t="s">
        <v>1</v>
      </c>
      <c r="N599" s="157" t="s">
        <v>28</v>
      </c>
      <c r="O599" s="24"/>
      <c r="P599" s="119">
        <f t="shared" si="241"/>
        <v>0</v>
      </c>
      <c r="Q599" s="119">
        <v>0</v>
      </c>
      <c r="R599" s="119">
        <f t="shared" si="242"/>
        <v>0</v>
      </c>
      <c r="S599" s="119">
        <v>0</v>
      </c>
      <c r="T599" s="120">
        <f t="shared" si="243"/>
        <v>0</v>
      </c>
      <c r="AR599" s="12" t="s">
        <v>102</v>
      </c>
      <c r="AT599" s="12" t="s">
        <v>323</v>
      </c>
      <c r="AU599" s="12" t="s">
        <v>42</v>
      </c>
      <c r="AY599" s="12" t="s">
        <v>78</v>
      </c>
      <c r="BE599" s="121">
        <f t="shared" si="244"/>
        <v>0</v>
      </c>
      <c r="BF599" s="121">
        <f t="shared" si="245"/>
        <v>0</v>
      </c>
      <c r="BG599" s="121">
        <f t="shared" si="246"/>
        <v>0</v>
      </c>
      <c r="BH599" s="121">
        <f t="shared" si="247"/>
        <v>0</v>
      </c>
      <c r="BI599" s="121">
        <f t="shared" si="248"/>
        <v>0</v>
      </c>
      <c r="BJ599" s="12" t="s">
        <v>41</v>
      </c>
      <c r="BK599" s="121">
        <f t="shared" si="249"/>
        <v>0</v>
      </c>
      <c r="BL599" s="12" t="s">
        <v>89</v>
      </c>
      <c r="BM599" s="12" t="s">
        <v>1314</v>
      </c>
    </row>
    <row r="600" spans="2:65" s="1" customFormat="1" ht="16.5" customHeight="1">
      <c r="B600" s="109"/>
      <c r="C600" s="148" t="s">
        <v>501</v>
      </c>
      <c r="D600" s="148" t="s">
        <v>323</v>
      </c>
      <c r="E600" s="149" t="s">
        <v>817</v>
      </c>
      <c r="F600" s="150" t="s">
        <v>818</v>
      </c>
      <c r="G600" s="151" t="s">
        <v>1</v>
      </c>
      <c r="H600" s="152">
        <v>1</v>
      </c>
      <c r="I600" s="153"/>
      <c r="J600" s="154">
        <f t="shared" si="240"/>
        <v>0</v>
      </c>
      <c r="K600" s="150" t="s">
        <v>1</v>
      </c>
      <c r="L600" s="155"/>
      <c r="M600" s="156" t="s">
        <v>1</v>
      </c>
      <c r="N600" s="157" t="s">
        <v>28</v>
      </c>
      <c r="O600" s="24"/>
      <c r="P600" s="119">
        <f t="shared" si="241"/>
        <v>0</v>
      </c>
      <c r="Q600" s="119">
        <v>0</v>
      </c>
      <c r="R600" s="119">
        <f t="shared" si="242"/>
        <v>0</v>
      </c>
      <c r="S600" s="119">
        <v>0</v>
      </c>
      <c r="T600" s="120">
        <f t="shared" si="243"/>
        <v>0</v>
      </c>
      <c r="AR600" s="12" t="s">
        <v>102</v>
      </c>
      <c r="AT600" s="12" t="s">
        <v>323</v>
      </c>
      <c r="AU600" s="12" t="s">
        <v>42</v>
      </c>
      <c r="AY600" s="12" t="s">
        <v>78</v>
      </c>
      <c r="BE600" s="121">
        <f t="shared" si="244"/>
        <v>0</v>
      </c>
      <c r="BF600" s="121">
        <f t="shared" si="245"/>
        <v>0</v>
      </c>
      <c r="BG600" s="121">
        <f t="shared" si="246"/>
        <v>0</v>
      </c>
      <c r="BH600" s="121">
        <f t="shared" si="247"/>
        <v>0</v>
      </c>
      <c r="BI600" s="121">
        <f t="shared" si="248"/>
        <v>0</v>
      </c>
      <c r="BJ600" s="12" t="s">
        <v>41</v>
      </c>
      <c r="BK600" s="121">
        <f t="shared" si="249"/>
        <v>0</v>
      </c>
      <c r="BL600" s="12" t="s">
        <v>89</v>
      </c>
      <c r="BM600" s="12" t="s">
        <v>1315</v>
      </c>
    </row>
    <row r="601" spans="2:65" s="1" customFormat="1" ht="16.5" customHeight="1">
      <c r="B601" s="109"/>
      <c r="C601" s="148" t="s">
        <v>502</v>
      </c>
      <c r="D601" s="148" t="s">
        <v>323</v>
      </c>
      <c r="E601" s="149" t="s">
        <v>967</v>
      </c>
      <c r="F601" s="150" t="s">
        <v>968</v>
      </c>
      <c r="G601" s="151" t="s">
        <v>1</v>
      </c>
      <c r="H601" s="152">
        <v>1</v>
      </c>
      <c r="I601" s="153"/>
      <c r="J601" s="154">
        <f t="shared" si="240"/>
        <v>0</v>
      </c>
      <c r="K601" s="150" t="s">
        <v>1</v>
      </c>
      <c r="L601" s="155"/>
      <c r="M601" s="156" t="s">
        <v>1</v>
      </c>
      <c r="N601" s="157" t="s">
        <v>28</v>
      </c>
      <c r="O601" s="24"/>
      <c r="P601" s="119">
        <f t="shared" si="241"/>
        <v>0</v>
      </c>
      <c r="Q601" s="119">
        <v>0</v>
      </c>
      <c r="R601" s="119">
        <f t="shared" si="242"/>
        <v>0</v>
      </c>
      <c r="S601" s="119">
        <v>0</v>
      </c>
      <c r="T601" s="120">
        <f t="shared" si="243"/>
        <v>0</v>
      </c>
      <c r="AR601" s="12" t="s">
        <v>102</v>
      </c>
      <c r="AT601" s="12" t="s">
        <v>323</v>
      </c>
      <c r="AU601" s="12" t="s">
        <v>42</v>
      </c>
      <c r="AY601" s="12" t="s">
        <v>78</v>
      </c>
      <c r="BE601" s="121">
        <f t="shared" si="244"/>
        <v>0</v>
      </c>
      <c r="BF601" s="121">
        <f t="shared" si="245"/>
        <v>0</v>
      </c>
      <c r="BG601" s="121">
        <f t="shared" si="246"/>
        <v>0</v>
      </c>
      <c r="BH601" s="121">
        <f t="shared" si="247"/>
        <v>0</v>
      </c>
      <c r="BI601" s="121">
        <f t="shared" si="248"/>
        <v>0</v>
      </c>
      <c r="BJ601" s="12" t="s">
        <v>41</v>
      </c>
      <c r="BK601" s="121">
        <f t="shared" si="249"/>
        <v>0</v>
      </c>
      <c r="BL601" s="12" t="s">
        <v>89</v>
      </c>
      <c r="BM601" s="12" t="s">
        <v>1316</v>
      </c>
    </row>
    <row r="602" spans="2:65" s="1" customFormat="1" ht="16.5" customHeight="1">
      <c r="B602" s="109"/>
      <c r="C602" s="148" t="s">
        <v>503</v>
      </c>
      <c r="D602" s="148" t="s">
        <v>323</v>
      </c>
      <c r="E602" s="149" t="s">
        <v>904</v>
      </c>
      <c r="F602" s="150" t="s">
        <v>905</v>
      </c>
      <c r="G602" s="151" t="s">
        <v>1</v>
      </c>
      <c r="H602" s="152">
        <v>1</v>
      </c>
      <c r="I602" s="153"/>
      <c r="J602" s="154">
        <f t="shared" si="240"/>
        <v>0</v>
      </c>
      <c r="K602" s="150" t="s">
        <v>1</v>
      </c>
      <c r="L602" s="155"/>
      <c r="M602" s="156" t="s">
        <v>1</v>
      </c>
      <c r="N602" s="157" t="s">
        <v>28</v>
      </c>
      <c r="O602" s="24"/>
      <c r="P602" s="119">
        <f t="shared" si="241"/>
        <v>0</v>
      </c>
      <c r="Q602" s="119">
        <v>0</v>
      </c>
      <c r="R602" s="119">
        <f t="shared" si="242"/>
        <v>0</v>
      </c>
      <c r="S602" s="119">
        <v>0</v>
      </c>
      <c r="T602" s="120">
        <f t="shared" si="243"/>
        <v>0</v>
      </c>
      <c r="AR602" s="12" t="s">
        <v>102</v>
      </c>
      <c r="AT602" s="12" t="s">
        <v>323</v>
      </c>
      <c r="AU602" s="12" t="s">
        <v>42</v>
      </c>
      <c r="AY602" s="12" t="s">
        <v>78</v>
      </c>
      <c r="BE602" s="121">
        <f t="shared" si="244"/>
        <v>0</v>
      </c>
      <c r="BF602" s="121">
        <f t="shared" si="245"/>
        <v>0</v>
      </c>
      <c r="BG602" s="121">
        <f t="shared" si="246"/>
        <v>0</v>
      </c>
      <c r="BH602" s="121">
        <f t="shared" si="247"/>
        <v>0</v>
      </c>
      <c r="BI602" s="121">
        <f t="shared" si="248"/>
        <v>0</v>
      </c>
      <c r="BJ602" s="12" t="s">
        <v>41</v>
      </c>
      <c r="BK602" s="121">
        <f t="shared" si="249"/>
        <v>0</v>
      </c>
      <c r="BL602" s="12" t="s">
        <v>89</v>
      </c>
      <c r="BM602" s="12" t="s">
        <v>1317</v>
      </c>
    </row>
    <row r="603" spans="2:65" s="1" customFormat="1" ht="16.5" customHeight="1">
      <c r="B603" s="109"/>
      <c r="C603" s="148" t="s">
        <v>504</v>
      </c>
      <c r="D603" s="148" t="s">
        <v>323</v>
      </c>
      <c r="E603" s="149" t="s">
        <v>907</v>
      </c>
      <c r="F603" s="150" t="s">
        <v>908</v>
      </c>
      <c r="G603" s="151" t="s">
        <v>1</v>
      </c>
      <c r="H603" s="152">
        <v>1</v>
      </c>
      <c r="I603" s="153"/>
      <c r="J603" s="154">
        <f t="shared" si="240"/>
        <v>0</v>
      </c>
      <c r="K603" s="150" t="s">
        <v>1</v>
      </c>
      <c r="L603" s="155"/>
      <c r="M603" s="156" t="s">
        <v>1</v>
      </c>
      <c r="N603" s="157" t="s">
        <v>28</v>
      </c>
      <c r="O603" s="24"/>
      <c r="P603" s="119">
        <f t="shared" si="241"/>
        <v>0</v>
      </c>
      <c r="Q603" s="119">
        <v>0</v>
      </c>
      <c r="R603" s="119">
        <f t="shared" si="242"/>
        <v>0</v>
      </c>
      <c r="S603" s="119">
        <v>0</v>
      </c>
      <c r="T603" s="120">
        <f t="shared" si="243"/>
        <v>0</v>
      </c>
      <c r="AR603" s="12" t="s">
        <v>102</v>
      </c>
      <c r="AT603" s="12" t="s">
        <v>323</v>
      </c>
      <c r="AU603" s="12" t="s">
        <v>42</v>
      </c>
      <c r="AY603" s="12" t="s">
        <v>78</v>
      </c>
      <c r="BE603" s="121">
        <f t="shared" si="244"/>
        <v>0</v>
      </c>
      <c r="BF603" s="121">
        <f t="shared" si="245"/>
        <v>0</v>
      </c>
      <c r="BG603" s="121">
        <f t="shared" si="246"/>
        <v>0</v>
      </c>
      <c r="BH603" s="121">
        <f t="shared" si="247"/>
        <v>0</v>
      </c>
      <c r="BI603" s="121">
        <f t="shared" si="248"/>
        <v>0</v>
      </c>
      <c r="BJ603" s="12" t="s">
        <v>41</v>
      </c>
      <c r="BK603" s="121">
        <f t="shared" si="249"/>
        <v>0</v>
      </c>
      <c r="BL603" s="12" t="s">
        <v>89</v>
      </c>
      <c r="BM603" s="12" t="s">
        <v>1318</v>
      </c>
    </row>
    <row r="604" spans="2:65" s="1" customFormat="1" ht="16.5" customHeight="1">
      <c r="B604" s="109"/>
      <c r="C604" s="148" t="s">
        <v>505</v>
      </c>
      <c r="D604" s="148" t="s">
        <v>323</v>
      </c>
      <c r="E604" s="149" t="s">
        <v>972</v>
      </c>
      <c r="F604" s="150" t="s">
        <v>973</v>
      </c>
      <c r="G604" s="151" t="s">
        <v>1</v>
      </c>
      <c r="H604" s="152">
        <v>1</v>
      </c>
      <c r="I604" s="153"/>
      <c r="J604" s="154">
        <f t="shared" si="240"/>
        <v>0</v>
      </c>
      <c r="K604" s="150" t="s">
        <v>1</v>
      </c>
      <c r="L604" s="155"/>
      <c r="M604" s="156" t="s">
        <v>1</v>
      </c>
      <c r="N604" s="157" t="s">
        <v>28</v>
      </c>
      <c r="O604" s="24"/>
      <c r="P604" s="119">
        <f t="shared" si="241"/>
        <v>0</v>
      </c>
      <c r="Q604" s="119">
        <v>0</v>
      </c>
      <c r="R604" s="119">
        <f t="shared" si="242"/>
        <v>0</v>
      </c>
      <c r="S604" s="119">
        <v>0</v>
      </c>
      <c r="T604" s="120">
        <f t="shared" si="243"/>
        <v>0</v>
      </c>
      <c r="AR604" s="12" t="s">
        <v>102</v>
      </c>
      <c r="AT604" s="12" t="s">
        <v>323</v>
      </c>
      <c r="AU604" s="12" t="s">
        <v>42</v>
      </c>
      <c r="AY604" s="12" t="s">
        <v>78</v>
      </c>
      <c r="BE604" s="121">
        <f t="shared" si="244"/>
        <v>0</v>
      </c>
      <c r="BF604" s="121">
        <f t="shared" si="245"/>
        <v>0</v>
      </c>
      <c r="BG604" s="121">
        <f t="shared" si="246"/>
        <v>0</v>
      </c>
      <c r="BH604" s="121">
        <f t="shared" si="247"/>
        <v>0</v>
      </c>
      <c r="BI604" s="121">
        <f t="shared" si="248"/>
        <v>0</v>
      </c>
      <c r="BJ604" s="12" t="s">
        <v>41</v>
      </c>
      <c r="BK604" s="121">
        <f t="shared" si="249"/>
        <v>0</v>
      </c>
      <c r="BL604" s="12" t="s">
        <v>89</v>
      </c>
      <c r="BM604" s="12" t="s">
        <v>1319</v>
      </c>
    </row>
    <row r="605" spans="2:65" s="1" customFormat="1" ht="16.5" customHeight="1">
      <c r="B605" s="109"/>
      <c r="C605" s="148" t="s">
        <v>506</v>
      </c>
      <c r="D605" s="148" t="s">
        <v>323</v>
      </c>
      <c r="E605" s="149" t="s">
        <v>820</v>
      </c>
      <c r="F605" s="150" t="s">
        <v>821</v>
      </c>
      <c r="G605" s="151" t="s">
        <v>1</v>
      </c>
      <c r="H605" s="152">
        <v>1</v>
      </c>
      <c r="I605" s="153"/>
      <c r="J605" s="154">
        <f t="shared" si="240"/>
        <v>0</v>
      </c>
      <c r="K605" s="150" t="s">
        <v>1</v>
      </c>
      <c r="L605" s="155"/>
      <c r="M605" s="156" t="s">
        <v>1</v>
      </c>
      <c r="N605" s="157" t="s">
        <v>28</v>
      </c>
      <c r="O605" s="24"/>
      <c r="P605" s="119">
        <f t="shared" si="241"/>
        <v>0</v>
      </c>
      <c r="Q605" s="119">
        <v>0</v>
      </c>
      <c r="R605" s="119">
        <f t="shared" si="242"/>
        <v>0</v>
      </c>
      <c r="S605" s="119">
        <v>0</v>
      </c>
      <c r="T605" s="120">
        <f t="shared" si="243"/>
        <v>0</v>
      </c>
      <c r="AR605" s="12" t="s">
        <v>102</v>
      </c>
      <c r="AT605" s="12" t="s">
        <v>323</v>
      </c>
      <c r="AU605" s="12" t="s">
        <v>42</v>
      </c>
      <c r="AY605" s="12" t="s">
        <v>78</v>
      </c>
      <c r="BE605" s="121">
        <f t="shared" si="244"/>
        <v>0</v>
      </c>
      <c r="BF605" s="121">
        <f t="shared" si="245"/>
        <v>0</v>
      </c>
      <c r="BG605" s="121">
        <f t="shared" si="246"/>
        <v>0</v>
      </c>
      <c r="BH605" s="121">
        <f t="shared" si="247"/>
        <v>0</v>
      </c>
      <c r="BI605" s="121">
        <f t="shared" si="248"/>
        <v>0</v>
      </c>
      <c r="BJ605" s="12" t="s">
        <v>41</v>
      </c>
      <c r="BK605" s="121">
        <f t="shared" si="249"/>
        <v>0</v>
      </c>
      <c r="BL605" s="12" t="s">
        <v>89</v>
      </c>
      <c r="BM605" s="12" t="s">
        <v>1320</v>
      </c>
    </row>
    <row r="606" spans="2:65" s="5" customFormat="1" ht="29.85" customHeight="1">
      <c r="B606" s="98"/>
      <c r="D606" s="99" t="s">
        <v>38</v>
      </c>
      <c r="E606" s="146" t="s">
        <v>96</v>
      </c>
      <c r="F606" s="146" t="s">
        <v>1321</v>
      </c>
      <c r="I606" s="101"/>
      <c r="J606" s="147">
        <f>BK606</f>
        <v>0</v>
      </c>
      <c r="L606" s="98"/>
      <c r="M606" s="103"/>
      <c r="N606" s="104"/>
      <c r="O606" s="104"/>
      <c r="P606" s="105">
        <f>SUM(P607:P616)</f>
        <v>0</v>
      </c>
      <c r="Q606" s="104"/>
      <c r="R606" s="105">
        <f>SUM(R607:R616)</f>
        <v>0</v>
      </c>
      <c r="S606" s="104"/>
      <c r="T606" s="106">
        <f>SUM(T607:T616)</f>
        <v>0</v>
      </c>
      <c r="AR606" s="99" t="s">
        <v>42</v>
      </c>
      <c r="AT606" s="107" t="s">
        <v>38</v>
      </c>
      <c r="AU606" s="107" t="s">
        <v>41</v>
      </c>
      <c r="AY606" s="99" t="s">
        <v>78</v>
      </c>
      <c r="BK606" s="108">
        <f>SUM(BK607:BK616)</f>
        <v>0</v>
      </c>
    </row>
    <row r="607" spans="2:65" s="1" customFormat="1" ht="16.5" customHeight="1">
      <c r="B607" s="109"/>
      <c r="C607" s="148" t="s">
        <v>507</v>
      </c>
      <c r="D607" s="148" t="s">
        <v>323</v>
      </c>
      <c r="E607" s="149" t="s">
        <v>927</v>
      </c>
      <c r="F607" s="150" t="s">
        <v>928</v>
      </c>
      <c r="G607" s="151" t="s">
        <v>1</v>
      </c>
      <c r="H607" s="152">
        <v>2</v>
      </c>
      <c r="I607" s="153"/>
      <c r="J607" s="154">
        <f t="shared" ref="J607:J616" si="250">ROUND(I607*H607,2)</f>
        <v>0</v>
      </c>
      <c r="K607" s="150" t="s">
        <v>1</v>
      </c>
      <c r="L607" s="155"/>
      <c r="M607" s="156" t="s">
        <v>1</v>
      </c>
      <c r="N607" s="157" t="s">
        <v>28</v>
      </c>
      <c r="O607" s="24"/>
      <c r="P607" s="119">
        <f t="shared" ref="P607:P616" si="251">O607*H607</f>
        <v>0</v>
      </c>
      <c r="Q607" s="119">
        <v>0</v>
      </c>
      <c r="R607" s="119">
        <f t="shared" ref="R607:R616" si="252">Q607*H607</f>
        <v>0</v>
      </c>
      <c r="S607" s="119">
        <v>0</v>
      </c>
      <c r="T607" s="120">
        <f t="shared" ref="T607:T616" si="253">S607*H607</f>
        <v>0</v>
      </c>
      <c r="AR607" s="12" t="s">
        <v>102</v>
      </c>
      <c r="AT607" s="12" t="s">
        <v>323</v>
      </c>
      <c r="AU607" s="12" t="s">
        <v>42</v>
      </c>
      <c r="AY607" s="12" t="s">
        <v>78</v>
      </c>
      <c r="BE607" s="121">
        <f t="shared" ref="BE607:BE616" si="254">IF(N607="základní",J607,0)</f>
        <v>0</v>
      </c>
      <c r="BF607" s="121">
        <f t="shared" ref="BF607:BF616" si="255">IF(N607="snížená",J607,0)</f>
        <v>0</v>
      </c>
      <c r="BG607" s="121">
        <f t="shared" ref="BG607:BG616" si="256">IF(N607="zákl. přenesená",J607,0)</f>
        <v>0</v>
      </c>
      <c r="BH607" s="121">
        <f t="shared" ref="BH607:BH616" si="257">IF(N607="sníž. přenesená",J607,0)</f>
        <v>0</v>
      </c>
      <c r="BI607" s="121">
        <f t="shared" ref="BI607:BI616" si="258">IF(N607="nulová",J607,0)</f>
        <v>0</v>
      </c>
      <c r="BJ607" s="12" t="s">
        <v>41</v>
      </c>
      <c r="BK607" s="121">
        <f t="shared" ref="BK607:BK616" si="259">ROUND(I607*H607,2)</f>
        <v>0</v>
      </c>
      <c r="BL607" s="12" t="s">
        <v>89</v>
      </c>
      <c r="BM607" s="12" t="s">
        <v>1322</v>
      </c>
    </row>
    <row r="608" spans="2:65" s="1" customFormat="1" ht="16.5" customHeight="1">
      <c r="B608" s="109"/>
      <c r="C608" s="148" t="s">
        <v>508</v>
      </c>
      <c r="D608" s="148" t="s">
        <v>323</v>
      </c>
      <c r="E608" s="149" t="s">
        <v>1323</v>
      </c>
      <c r="F608" s="150" t="s">
        <v>1324</v>
      </c>
      <c r="G608" s="151" t="s">
        <v>1</v>
      </c>
      <c r="H608" s="152">
        <v>1</v>
      </c>
      <c r="I608" s="153"/>
      <c r="J608" s="154">
        <f t="shared" si="250"/>
        <v>0</v>
      </c>
      <c r="K608" s="150" t="s">
        <v>1</v>
      </c>
      <c r="L608" s="155"/>
      <c r="M608" s="156" t="s">
        <v>1</v>
      </c>
      <c r="N608" s="157" t="s">
        <v>28</v>
      </c>
      <c r="O608" s="24"/>
      <c r="P608" s="119">
        <f t="shared" si="251"/>
        <v>0</v>
      </c>
      <c r="Q608" s="119">
        <v>0</v>
      </c>
      <c r="R608" s="119">
        <f t="shared" si="252"/>
        <v>0</v>
      </c>
      <c r="S608" s="119">
        <v>0</v>
      </c>
      <c r="T608" s="120">
        <f t="shared" si="253"/>
        <v>0</v>
      </c>
      <c r="AR608" s="12" t="s">
        <v>102</v>
      </c>
      <c r="AT608" s="12" t="s">
        <v>323</v>
      </c>
      <c r="AU608" s="12" t="s">
        <v>42</v>
      </c>
      <c r="AY608" s="12" t="s">
        <v>78</v>
      </c>
      <c r="BE608" s="121">
        <f t="shared" si="254"/>
        <v>0</v>
      </c>
      <c r="BF608" s="121">
        <f t="shared" si="255"/>
        <v>0</v>
      </c>
      <c r="BG608" s="121">
        <f t="shared" si="256"/>
        <v>0</v>
      </c>
      <c r="BH608" s="121">
        <f t="shared" si="257"/>
        <v>0</v>
      </c>
      <c r="BI608" s="121">
        <f t="shared" si="258"/>
        <v>0</v>
      </c>
      <c r="BJ608" s="12" t="s">
        <v>41</v>
      </c>
      <c r="BK608" s="121">
        <f t="shared" si="259"/>
        <v>0</v>
      </c>
      <c r="BL608" s="12" t="s">
        <v>89</v>
      </c>
      <c r="BM608" s="12" t="s">
        <v>1325</v>
      </c>
    </row>
    <row r="609" spans="2:65" s="1" customFormat="1" ht="16.5" customHeight="1">
      <c r="B609" s="109"/>
      <c r="C609" s="148" t="s">
        <v>509</v>
      </c>
      <c r="D609" s="148" t="s">
        <v>323</v>
      </c>
      <c r="E609" s="149" t="s">
        <v>805</v>
      </c>
      <c r="F609" s="150" t="s">
        <v>806</v>
      </c>
      <c r="G609" s="151" t="s">
        <v>1</v>
      </c>
      <c r="H609" s="152">
        <v>2</v>
      </c>
      <c r="I609" s="153"/>
      <c r="J609" s="154">
        <f t="shared" si="250"/>
        <v>0</v>
      </c>
      <c r="K609" s="150" t="s">
        <v>1</v>
      </c>
      <c r="L609" s="155"/>
      <c r="M609" s="156" t="s">
        <v>1</v>
      </c>
      <c r="N609" s="157" t="s">
        <v>28</v>
      </c>
      <c r="O609" s="24"/>
      <c r="P609" s="119">
        <f t="shared" si="251"/>
        <v>0</v>
      </c>
      <c r="Q609" s="119">
        <v>0</v>
      </c>
      <c r="R609" s="119">
        <f t="shared" si="252"/>
        <v>0</v>
      </c>
      <c r="S609" s="119">
        <v>0</v>
      </c>
      <c r="T609" s="120">
        <f t="shared" si="253"/>
        <v>0</v>
      </c>
      <c r="AR609" s="12" t="s">
        <v>102</v>
      </c>
      <c r="AT609" s="12" t="s">
        <v>323</v>
      </c>
      <c r="AU609" s="12" t="s">
        <v>42</v>
      </c>
      <c r="AY609" s="12" t="s">
        <v>78</v>
      </c>
      <c r="BE609" s="121">
        <f t="shared" si="254"/>
        <v>0</v>
      </c>
      <c r="BF609" s="121">
        <f t="shared" si="255"/>
        <v>0</v>
      </c>
      <c r="BG609" s="121">
        <f t="shared" si="256"/>
        <v>0</v>
      </c>
      <c r="BH609" s="121">
        <f t="shared" si="257"/>
        <v>0</v>
      </c>
      <c r="BI609" s="121">
        <f t="shared" si="258"/>
        <v>0</v>
      </c>
      <c r="BJ609" s="12" t="s">
        <v>41</v>
      </c>
      <c r="BK609" s="121">
        <f t="shared" si="259"/>
        <v>0</v>
      </c>
      <c r="BL609" s="12" t="s">
        <v>89</v>
      </c>
      <c r="BM609" s="12" t="s">
        <v>1326</v>
      </c>
    </row>
    <row r="610" spans="2:65" s="1" customFormat="1" ht="16.5" customHeight="1">
      <c r="B610" s="109"/>
      <c r="C610" s="148" t="s">
        <v>510</v>
      </c>
      <c r="D610" s="148" t="s">
        <v>323</v>
      </c>
      <c r="E610" s="149" t="s">
        <v>808</v>
      </c>
      <c r="F610" s="150" t="s">
        <v>809</v>
      </c>
      <c r="G610" s="151" t="s">
        <v>1</v>
      </c>
      <c r="H610" s="152">
        <v>2</v>
      </c>
      <c r="I610" s="153"/>
      <c r="J610" s="154">
        <f t="shared" si="250"/>
        <v>0</v>
      </c>
      <c r="K610" s="150" t="s">
        <v>1</v>
      </c>
      <c r="L610" s="155"/>
      <c r="M610" s="156" t="s">
        <v>1</v>
      </c>
      <c r="N610" s="157" t="s">
        <v>28</v>
      </c>
      <c r="O610" s="24"/>
      <c r="P610" s="119">
        <f t="shared" si="251"/>
        <v>0</v>
      </c>
      <c r="Q610" s="119">
        <v>0</v>
      </c>
      <c r="R610" s="119">
        <f t="shared" si="252"/>
        <v>0</v>
      </c>
      <c r="S610" s="119">
        <v>0</v>
      </c>
      <c r="T610" s="120">
        <f t="shared" si="253"/>
        <v>0</v>
      </c>
      <c r="AR610" s="12" t="s">
        <v>102</v>
      </c>
      <c r="AT610" s="12" t="s">
        <v>323</v>
      </c>
      <c r="AU610" s="12" t="s">
        <v>42</v>
      </c>
      <c r="AY610" s="12" t="s">
        <v>78</v>
      </c>
      <c r="BE610" s="121">
        <f t="shared" si="254"/>
        <v>0</v>
      </c>
      <c r="BF610" s="121">
        <f t="shared" si="255"/>
        <v>0</v>
      </c>
      <c r="BG610" s="121">
        <f t="shared" si="256"/>
        <v>0</v>
      </c>
      <c r="BH610" s="121">
        <f t="shared" si="257"/>
        <v>0</v>
      </c>
      <c r="BI610" s="121">
        <f t="shared" si="258"/>
        <v>0</v>
      </c>
      <c r="BJ610" s="12" t="s">
        <v>41</v>
      </c>
      <c r="BK610" s="121">
        <f t="shared" si="259"/>
        <v>0</v>
      </c>
      <c r="BL610" s="12" t="s">
        <v>89</v>
      </c>
      <c r="BM610" s="12" t="s">
        <v>1327</v>
      </c>
    </row>
    <row r="611" spans="2:65" s="1" customFormat="1" ht="16.5" customHeight="1">
      <c r="B611" s="109"/>
      <c r="C611" s="148" t="s">
        <v>511</v>
      </c>
      <c r="D611" s="148" t="s">
        <v>323</v>
      </c>
      <c r="E611" s="149" t="s">
        <v>932</v>
      </c>
      <c r="F611" s="150" t="s">
        <v>933</v>
      </c>
      <c r="G611" s="151" t="s">
        <v>1</v>
      </c>
      <c r="H611" s="152">
        <v>2</v>
      </c>
      <c r="I611" s="153"/>
      <c r="J611" s="154">
        <f t="shared" si="250"/>
        <v>0</v>
      </c>
      <c r="K611" s="150" t="s">
        <v>1</v>
      </c>
      <c r="L611" s="155"/>
      <c r="M611" s="156" t="s">
        <v>1</v>
      </c>
      <c r="N611" s="157" t="s">
        <v>28</v>
      </c>
      <c r="O611" s="24"/>
      <c r="P611" s="119">
        <f t="shared" si="251"/>
        <v>0</v>
      </c>
      <c r="Q611" s="119">
        <v>0</v>
      </c>
      <c r="R611" s="119">
        <f t="shared" si="252"/>
        <v>0</v>
      </c>
      <c r="S611" s="119">
        <v>0</v>
      </c>
      <c r="T611" s="120">
        <f t="shared" si="253"/>
        <v>0</v>
      </c>
      <c r="AR611" s="12" t="s">
        <v>102</v>
      </c>
      <c r="AT611" s="12" t="s">
        <v>323</v>
      </c>
      <c r="AU611" s="12" t="s">
        <v>42</v>
      </c>
      <c r="AY611" s="12" t="s">
        <v>78</v>
      </c>
      <c r="BE611" s="121">
        <f t="shared" si="254"/>
        <v>0</v>
      </c>
      <c r="BF611" s="121">
        <f t="shared" si="255"/>
        <v>0</v>
      </c>
      <c r="BG611" s="121">
        <f t="shared" si="256"/>
        <v>0</v>
      </c>
      <c r="BH611" s="121">
        <f t="shared" si="257"/>
        <v>0</v>
      </c>
      <c r="BI611" s="121">
        <f t="shared" si="258"/>
        <v>0</v>
      </c>
      <c r="BJ611" s="12" t="s">
        <v>41</v>
      </c>
      <c r="BK611" s="121">
        <f t="shared" si="259"/>
        <v>0</v>
      </c>
      <c r="BL611" s="12" t="s">
        <v>89</v>
      </c>
      <c r="BM611" s="12" t="s">
        <v>1328</v>
      </c>
    </row>
    <row r="612" spans="2:65" s="1" customFormat="1" ht="16.5" customHeight="1">
      <c r="B612" s="109"/>
      <c r="C612" s="148" t="s">
        <v>512</v>
      </c>
      <c r="D612" s="148" t="s">
        <v>323</v>
      </c>
      <c r="E612" s="149" t="s">
        <v>915</v>
      </c>
      <c r="F612" s="150" t="s">
        <v>916</v>
      </c>
      <c r="G612" s="151" t="s">
        <v>1</v>
      </c>
      <c r="H612" s="152">
        <v>7</v>
      </c>
      <c r="I612" s="153"/>
      <c r="J612" s="154">
        <f t="shared" si="250"/>
        <v>0</v>
      </c>
      <c r="K612" s="150" t="s">
        <v>1</v>
      </c>
      <c r="L612" s="155"/>
      <c r="M612" s="156" t="s">
        <v>1</v>
      </c>
      <c r="N612" s="157" t="s">
        <v>28</v>
      </c>
      <c r="O612" s="24"/>
      <c r="P612" s="119">
        <f t="shared" si="251"/>
        <v>0</v>
      </c>
      <c r="Q612" s="119">
        <v>0</v>
      </c>
      <c r="R612" s="119">
        <f t="shared" si="252"/>
        <v>0</v>
      </c>
      <c r="S612" s="119">
        <v>0</v>
      </c>
      <c r="T612" s="120">
        <f t="shared" si="253"/>
        <v>0</v>
      </c>
      <c r="AR612" s="12" t="s">
        <v>102</v>
      </c>
      <c r="AT612" s="12" t="s">
        <v>323</v>
      </c>
      <c r="AU612" s="12" t="s">
        <v>42</v>
      </c>
      <c r="AY612" s="12" t="s">
        <v>78</v>
      </c>
      <c r="BE612" s="121">
        <f t="shared" si="254"/>
        <v>0</v>
      </c>
      <c r="BF612" s="121">
        <f t="shared" si="255"/>
        <v>0</v>
      </c>
      <c r="BG612" s="121">
        <f t="shared" si="256"/>
        <v>0</v>
      </c>
      <c r="BH612" s="121">
        <f t="shared" si="257"/>
        <v>0</v>
      </c>
      <c r="BI612" s="121">
        <f t="shared" si="258"/>
        <v>0</v>
      </c>
      <c r="BJ612" s="12" t="s">
        <v>41</v>
      </c>
      <c r="BK612" s="121">
        <f t="shared" si="259"/>
        <v>0</v>
      </c>
      <c r="BL612" s="12" t="s">
        <v>89</v>
      </c>
      <c r="BM612" s="12" t="s">
        <v>1329</v>
      </c>
    </row>
    <row r="613" spans="2:65" s="1" customFormat="1" ht="16.5" customHeight="1">
      <c r="B613" s="109"/>
      <c r="C613" s="148" t="s">
        <v>513</v>
      </c>
      <c r="D613" s="148" t="s">
        <v>323</v>
      </c>
      <c r="E613" s="149" t="s">
        <v>811</v>
      </c>
      <c r="F613" s="150" t="s">
        <v>812</v>
      </c>
      <c r="G613" s="151" t="s">
        <v>1</v>
      </c>
      <c r="H613" s="152">
        <v>2</v>
      </c>
      <c r="I613" s="153"/>
      <c r="J613" s="154">
        <f t="shared" si="250"/>
        <v>0</v>
      </c>
      <c r="K613" s="150" t="s">
        <v>1</v>
      </c>
      <c r="L613" s="155"/>
      <c r="M613" s="156" t="s">
        <v>1</v>
      </c>
      <c r="N613" s="157" t="s">
        <v>28</v>
      </c>
      <c r="O613" s="24"/>
      <c r="P613" s="119">
        <f t="shared" si="251"/>
        <v>0</v>
      </c>
      <c r="Q613" s="119">
        <v>0</v>
      </c>
      <c r="R613" s="119">
        <f t="shared" si="252"/>
        <v>0</v>
      </c>
      <c r="S613" s="119">
        <v>0</v>
      </c>
      <c r="T613" s="120">
        <f t="shared" si="253"/>
        <v>0</v>
      </c>
      <c r="AR613" s="12" t="s">
        <v>102</v>
      </c>
      <c r="AT613" s="12" t="s">
        <v>323</v>
      </c>
      <c r="AU613" s="12" t="s">
        <v>42</v>
      </c>
      <c r="AY613" s="12" t="s">
        <v>78</v>
      </c>
      <c r="BE613" s="121">
        <f t="shared" si="254"/>
        <v>0</v>
      </c>
      <c r="BF613" s="121">
        <f t="shared" si="255"/>
        <v>0</v>
      </c>
      <c r="BG613" s="121">
        <f t="shared" si="256"/>
        <v>0</v>
      </c>
      <c r="BH613" s="121">
        <f t="shared" si="257"/>
        <v>0</v>
      </c>
      <c r="BI613" s="121">
        <f t="shared" si="258"/>
        <v>0</v>
      </c>
      <c r="BJ613" s="12" t="s">
        <v>41</v>
      </c>
      <c r="BK613" s="121">
        <f t="shared" si="259"/>
        <v>0</v>
      </c>
      <c r="BL613" s="12" t="s">
        <v>89</v>
      </c>
      <c r="BM613" s="12" t="s">
        <v>1330</v>
      </c>
    </row>
    <row r="614" spans="2:65" s="1" customFormat="1" ht="16.5" customHeight="1">
      <c r="B614" s="109"/>
      <c r="C614" s="148" t="s">
        <v>514</v>
      </c>
      <c r="D614" s="148" t="s">
        <v>323</v>
      </c>
      <c r="E614" s="149" t="s">
        <v>814</v>
      </c>
      <c r="F614" s="150" t="s">
        <v>815</v>
      </c>
      <c r="G614" s="151" t="s">
        <v>1</v>
      </c>
      <c r="H614" s="152">
        <v>1</v>
      </c>
      <c r="I614" s="153"/>
      <c r="J614" s="154">
        <f t="shared" si="250"/>
        <v>0</v>
      </c>
      <c r="K614" s="150" t="s">
        <v>1</v>
      </c>
      <c r="L614" s="155"/>
      <c r="M614" s="156" t="s">
        <v>1</v>
      </c>
      <c r="N614" s="157" t="s">
        <v>28</v>
      </c>
      <c r="O614" s="24"/>
      <c r="P614" s="119">
        <f t="shared" si="251"/>
        <v>0</v>
      </c>
      <c r="Q614" s="119">
        <v>0</v>
      </c>
      <c r="R614" s="119">
        <f t="shared" si="252"/>
        <v>0</v>
      </c>
      <c r="S614" s="119">
        <v>0</v>
      </c>
      <c r="T614" s="120">
        <f t="shared" si="253"/>
        <v>0</v>
      </c>
      <c r="AR614" s="12" t="s">
        <v>102</v>
      </c>
      <c r="AT614" s="12" t="s">
        <v>323</v>
      </c>
      <c r="AU614" s="12" t="s">
        <v>42</v>
      </c>
      <c r="AY614" s="12" t="s">
        <v>78</v>
      </c>
      <c r="BE614" s="121">
        <f t="shared" si="254"/>
        <v>0</v>
      </c>
      <c r="BF614" s="121">
        <f t="shared" si="255"/>
        <v>0</v>
      </c>
      <c r="BG614" s="121">
        <f t="shared" si="256"/>
        <v>0</v>
      </c>
      <c r="BH614" s="121">
        <f t="shared" si="257"/>
        <v>0</v>
      </c>
      <c r="BI614" s="121">
        <f t="shared" si="258"/>
        <v>0</v>
      </c>
      <c r="BJ614" s="12" t="s">
        <v>41</v>
      </c>
      <c r="BK614" s="121">
        <f t="shared" si="259"/>
        <v>0</v>
      </c>
      <c r="BL614" s="12" t="s">
        <v>89</v>
      </c>
      <c r="BM614" s="12" t="s">
        <v>1331</v>
      </c>
    </row>
    <row r="615" spans="2:65" s="1" customFormat="1" ht="16.5" customHeight="1">
      <c r="B615" s="109"/>
      <c r="C615" s="148" t="s">
        <v>515</v>
      </c>
      <c r="D615" s="148" t="s">
        <v>323</v>
      </c>
      <c r="E615" s="149" t="s">
        <v>1332</v>
      </c>
      <c r="F615" s="150" t="s">
        <v>1333</v>
      </c>
      <c r="G615" s="151" t="s">
        <v>1</v>
      </c>
      <c r="H615" s="152">
        <v>2</v>
      </c>
      <c r="I615" s="153"/>
      <c r="J615" s="154">
        <f t="shared" si="250"/>
        <v>0</v>
      </c>
      <c r="K615" s="150" t="s">
        <v>1</v>
      </c>
      <c r="L615" s="155"/>
      <c r="M615" s="156" t="s">
        <v>1</v>
      </c>
      <c r="N615" s="157" t="s">
        <v>28</v>
      </c>
      <c r="O615" s="24"/>
      <c r="P615" s="119">
        <f t="shared" si="251"/>
        <v>0</v>
      </c>
      <c r="Q615" s="119">
        <v>0</v>
      </c>
      <c r="R615" s="119">
        <f t="shared" si="252"/>
        <v>0</v>
      </c>
      <c r="S615" s="119">
        <v>0</v>
      </c>
      <c r="T615" s="120">
        <f t="shared" si="253"/>
        <v>0</v>
      </c>
      <c r="AR615" s="12" t="s">
        <v>102</v>
      </c>
      <c r="AT615" s="12" t="s">
        <v>323</v>
      </c>
      <c r="AU615" s="12" t="s">
        <v>42</v>
      </c>
      <c r="AY615" s="12" t="s">
        <v>78</v>
      </c>
      <c r="BE615" s="121">
        <f t="shared" si="254"/>
        <v>0</v>
      </c>
      <c r="BF615" s="121">
        <f t="shared" si="255"/>
        <v>0</v>
      </c>
      <c r="BG615" s="121">
        <f t="shared" si="256"/>
        <v>0</v>
      </c>
      <c r="BH615" s="121">
        <f t="shared" si="257"/>
        <v>0</v>
      </c>
      <c r="BI615" s="121">
        <f t="shared" si="258"/>
        <v>0</v>
      </c>
      <c r="BJ615" s="12" t="s">
        <v>41</v>
      </c>
      <c r="BK615" s="121">
        <f t="shared" si="259"/>
        <v>0</v>
      </c>
      <c r="BL615" s="12" t="s">
        <v>89</v>
      </c>
      <c r="BM615" s="12" t="s">
        <v>1334</v>
      </c>
    </row>
    <row r="616" spans="2:65" s="1" customFormat="1" ht="16.5" customHeight="1">
      <c r="B616" s="109"/>
      <c r="C616" s="148" t="s">
        <v>516</v>
      </c>
      <c r="D616" s="148" t="s">
        <v>323</v>
      </c>
      <c r="E616" s="149" t="s">
        <v>948</v>
      </c>
      <c r="F616" s="150" t="s">
        <v>949</v>
      </c>
      <c r="G616" s="151" t="s">
        <v>1</v>
      </c>
      <c r="H616" s="152">
        <v>1</v>
      </c>
      <c r="I616" s="153"/>
      <c r="J616" s="154">
        <f t="shared" si="250"/>
        <v>0</v>
      </c>
      <c r="K616" s="150" t="s">
        <v>1</v>
      </c>
      <c r="L616" s="155"/>
      <c r="M616" s="156" t="s">
        <v>1</v>
      </c>
      <c r="N616" s="157" t="s">
        <v>28</v>
      </c>
      <c r="O616" s="24"/>
      <c r="P616" s="119">
        <f t="shared" si="251"/>
        <v>0</v>
      </c>
      <c r="Q616" s="119">
        <v>0</v>
      </c>
      <c r="R616" s="119">
        <f t="shared" si="252"/>
        <v>0</v>
      </c>
      <c r="S616" s="119">
        <v>0</v>
      </c>
      <c r="T616" s="120">
        <f t="shared" si="253"/>
        <v>0</v>
      </c>
      <c r="AR616" s="12" t="s">
        <v>102</v>
      </c>
      <c r="AT616" s="12" t="s">
        <v>323</v>
      </c>
      <c r="AU616" s="12" t="s">
        <v>42</v>
      </c>
      <c r="AY616" s="12" t="s">
        <v>78</v>
      </c>
      <c r="BE616" s="121">
        <f t="shared" si="254"/>
        <v>0</v>
      </c>
      <c r="BF616" s="121">
        <f t="shared" si="255"/>
        <v>0</v>
      </c>
      <c r="BG616" s="121">
        <f t="shared" si="256"/>
        <v>0</v>
      </c>
      <c r="BH616" s="121">
        <f t="shared" si="257"/>
        <v>0</v>
      </c>
      <c r="BI616" s="121">
        <f t="shared" si="258"/>
        <v>0</v>
      </c>
      <c r="BJ616" s="12" t="s">
        <v>41</v>
      </c>
      <c r="BK616" s="121">
        <f t="shared" si="259"/>
        <v>0</v>
      </c>
      <c r="BL616" s="12" t="s">
        <v>89</v>
      </c>
      <c r="BM616" s="12" t="s">
        <v>1335</v>
      </c>
    </row>
    <row r="617" spans="2:65" s="5" customFormat="1" ht="29.85" customHeight="1">
      <c r="B617" s="98"/>
      <c r="D617" s="99" t="s">
        <v>38</v>
      </c>
      <c r="E617" s="146" t="s">
        <v>114</v>
      </c>
      <c r="F617" s="146" t="s">
        <v>1336</v>
      </c>
      <c r="I617" s="101"/>
      <c r="J617" s="147">
        <f>BK617</f>
        <v>0</v>
      </c>
      <c r="L617" s="98"/>
      <c r="M617" s="103"/>
      <c r="N617" s="104"/>
      <c r="O617" s="104"/>
      <c r="P617" s="105">
        <f>SUM(P618:P633)</f>
        <v>0</v>
      </c>
      <c r="Q617" s="104"/>
      <c r="R617" s="105">
        <f>SUM(R618:R633)</f>
        <v>0</v>
      </c>
      <c r="S617" s="104"/>
      <c r="T617" s="106">
        <f>SUM(T618:T633)</f>
        <v>0</v>
      </c>
      <c r="AR617" s="99" t="s">
        <v>42</v>
      </c>
      <c r="AT617" s="107" t="s">
        <v>38</v>
      </c>
      <c r="AU617" s="107" t="s">
        <v>41</v>
      </c>
      <c r="AY617" s="99" t="s">
        <v>78</v>
      </c>
      <c r="BK617" s="108">
        <f>SUM(BK618:BK633)</f>
        <v>0</v>
      </c>
    </row>
    <row r="618" spans="2:65" s="1" customFormat="1" ht="16.5" customHeight="1">
      <c r="B618" s="109"/>
      <c r="C618" s="148" t="s">
        <v>517</v>
      </c>
      <c r="D618" s="148" t="s">
        <v>323</v>
      </c>
      <c r="E618" s="149" t="s">
        <v>927</v>
      </c>
      <c r="F618" s="150" t="s">
        <v>928</v>
      </c>
      <c r="G618" s="151" t="s">
        <v>1</v>
      </c>
      <c r="H618" s="152">
        <v>1</v>
      </c>
      <c r="I618" s="153"/>
      <c r="J618" s="154">
        <f t="shared" ref="J618:J633" si="260">ROUND(I618*H618,2)</f>
        <v>0</v>
      </c>
      <c r="K618" s="150" t="s">
        <v>1</v>
      </c>
      <c r="L618" s="155"/>
      <c r="M618" s="156" t="s">
        <v>1</v>
      </c>
      <c r="N618" s="157" t="s">
        <v>28</v>
      </c>
      <c r="O618" s="24"/>
      <c r="P618" s="119">
        <f t="shared" ref="P618:P633" si="261">O618*H618</f>
        <v>0</v>
      </c>
      <c r="Q618" s="119">
        <v>0</v>
      </c>
      <c r="R618" s="119">
        <f t="shared" ref="R618:R633" si="262">Q618*H618</f>
        <v>0</v>
      </c>
      <c r="S618" s="119">
        <v>0</v>
      </c>
      <c r="T618" s="120">
        <f t="shared" ref="T618:T633" si="263">S618*H618</f>
        <v>0</v>
      </c>
      <c r="AR618" s="12" t="s">
        <v>102</v>
      </c>
      <c r="AT618" s="12" t="s">
        <v>323</v>
      </c>
      <c r="AU618" s="12" t="s">
        <v>42</v>
      </c>
      <c r="AY618" s="12" t="s">
        <v>78</v>
      </c>
      <c r="BE618" s="121">
        <f t="shared" ref="BE618:BE633" si="264">IF(N618="základní",J618,0)</f>
        <v>0</v>
      </c>
      <c r="BF618" s="121">
        <f t="shared" ref="BF618:BF633" si="265">IF(N618="snížená",J618,0)</f>
        <v>0</v>
      </c>
      <c r="BG618" s="121">
        <f t="shared" ref="BG618:BG633" si="266">IF(N618="zákl. přenesená",J618,0)</f>
        <v>0</v>
      </c>
      <c r="BH618" s="121">
        <f t="shared" ref="BH618:BH633" si="267">IF(N618="sníž. přenesená",J618,0)</f>
        <v>0</v>
      </c>
      <c r="BI618" s="121">
        <f t="shared" ref="BI618:BI633" si="268">IF(N618="nulová",J618,0)</f>
        <v>0</v>
      </c>
      <c r="BJ618" s="12" t="s">
        <v>41</v>
      </c>
      <c r="BK618" s="121">
        <f t="shared" ref="BK618:BK633" si="269">ROUND(I618*H618,2)</f>
        <v>0</v>
      </c>
      <c r="BL618" s="12" t="s">
        <v>89</v>
      </c>
      <c r="BM618" s="12" t="s">
        <v>1337</v>
      </c>
    </row>
    <row r="619" spans="2:65" s="1" customFormat="1" ht="16.5" customHeight="1">
      <c r="B619" s="109"/>
      <c r="C619" s="148" t="s">
        <v>518</v>
      </c>
      <c r="D619" s="148" t="s">
        <v>323</v>
      </c>
      <c r="E619" s="149" t="s">
        <v>805</v>
      </c>
      <c r="F619" s="150" t="s">
        <v>806</v>
      </c>
      <c r="G619" s="151" t="s">
        <v>1</v>
      </c>
      <c r="H619" s="152">
        <v>2</v>
      </c>
      <c r="I619" s="153"/>
      <c r="J619" s="154">
        <f t="shared" si="260"/>
        <v>0</v>
      </c>
      <c r="K619" s="150" t="s">
        <v>1</v>
      </c>
      <c r="L619" s="155"/>
      <c r="M619" s="156" t="s">
        <v>1</v>
      </c>
      <c r="N619" s="157" t="s">
        <v>28</v>
      </c>
      <c r="O619" s="24"/>
      <c r="P619" s="119">
        <f t="shared" si="261"/>
        <v>0</v>
      </c>
      <c r="Q619" s="119">
        <v>0</v>
      </c>
      <c r="R619" s="119">
        <f t="shared" si="262"/>
        <v>0</v>
      </c>
      <c r="S619" s="119">
        <v>0</v>
      </c>
      <c r="T619" s="120">
        <f t="shared" si="263"/>
        <v>0</v>
      </c>
      <c r="AR619" s="12" t="s">
        <v>102</v>
      </c>
      <c r="AT619" s="12" t="s">
        <v>323</v>
      </c>
      <c r="AU619" s="12" t="s">
        <v>42</v>
      </c>
      <c r="AY619" s="12" t="s">
        <v>78</v>
      </c>
      <c r="BE619" s="121">
        <f t="shared" si="264"/>
        <v>0</v>
      </c>
      <c r="BF619" s="121">
        <f t="shared" si="265"/>
        <v>0</v>
      </c>
      <c r="BG619" s="121">
        <f t="shared" si="266"/>
        <v>0</v>
      </c>
      <c r="BH619" s="121">
        <f t="shared" si="267"/>
        <v>0</v>
      </c>
      <c r="BI619" s="121">
        <f t="shared" si="268"/>
        <v>0</v>
      </c>
      <c r="BJ619" s="12" t="s">
        <v>41</v>
      </c>
      <c r="BK619" s="121">
        <f t="shared" si="269"/>
        <v>0</v>
      </c>
      <c r="BL619" s="12" t="s">
        <v>89</v>
      </c>
      <c r="BM619" s="12" t="s">
        <v>1338</v>
      </c>
    </row>
    <row r="620" spans="2:65" s="1" customFormat="1" ht="16.5" customHeight="1">
      <c r="B620" s="109"/>
      <c r="C620" s="148" t="s">
        <v>519</v>
      </c>
      <c r="D620" s="148" t="s">
        <v>323</v>
      </c>
      <c r="E620" s="149" t="s">
        <v>808</v>
      </c>
      <c r="F620" s="150" t="s">
        <v>809</v>
      </c>
      <c r="G620" s="151" t="s">
        <v>1</v>
      </c>
      <c r="H620" s="152">
        <v>3</v>
      </c>
      <c r="I620" s="153"/>
      <c r="J620" s="154">
        <f t="shared" si="260"/>
        <v>0</v>
      </c>
      <c r="K620" s="150" t="s">
        <v>1</v>
      </c>
      <c r="L620" s="155"/>
      <c r="M620" s="156" t="s">
        <v>1</v>
      </c>
      <c r="N620" s="157" t="s">
        <v>28</v>
      </c>
      <c r="O620" s="24"/>
      <c r="P620" s="119">
        <f t="shared" si="261"/>
        <v>0</v>
      </c>
      <c r="Q620" s="119">
        <v>0</v>
      </c>
      <c r="R620" s="119">
        <f t="shared" si="262"/>
        <v>0</v>
      </c>
      <c r="S620" s="119">
        <v>0</v>
      </c>
      <c r="T620" s="120">
        <f t="shared" si="263"/>
        <v>0</v>
      </c>
      <c r="AR620" s="12" t="s">
        <v>102</v>
      </c>
      <c r="AT620" s="12" t="s">
        <v>323</v>
      </c>
      <c r="AU620" s="12" t="s">
        <v>42</v>
      </c>
      <c r="AY620" s="12" t="s">
        <v>78</v>
      </c>
      <c r="BE620" s="121">
        <f t="shared" si="264"/>
        <v>0</v>
      </c>
      <c r="BF620" s="121">
        <f t="shared" si="265"/>
        <v>0</v>
      </c>
      <c r="BG620" s="121">
        <f t="shared" si="266"/>
        <v>0</v>
      </c>
      <c r="BH620" s="121">
        <f t="shared" si="267"/>
        <v>0</v>
      </c>
      <c r="BI620" s="121">
        <f t="shared" si="268"/>
        <v>0</v>
      </c>
      <c r="BJ620" s="12" t="s">
        <v>41</v>
      </c>
      <c r="BK620" s="121">
        <f t="shared" si="269"/>
        <v>0</v>
      </c>
      <c r="BL620" s="12" t="s">
        <v>89</v>
      </c>
      <c r="BM620" s="12" t="s">
        <v>1339</v>
      </c>
    </row>
    <row r="621" spans="2:65" s="1" customFormat="1" ht="16.5" customHeight="1">
      <c r="B621" s="109"/>
      <c r="C621" s="148" t="s">
        <v>520</v>
      </c>
      <c r="D621" s="148" t="s">
        <v>323</v>
      </c>
      <c r="E621" s="149" t="s">
        <v>932</v>
      </c>
      <c r="F621" s="150" t="s">
        <v>933</v>
      </c>
      <c r="G621" s="151" t="s">
        <v>1</v>
      </c>
      <c r="H621" s="152">
        <v>1</v>
      </c>
      <c r="I621" s="153"/>
      <c r="J621" s="154">
        <f t="shared" si="260"/>
        <v>0</v>
      </c>
      <c r="K621" s="150" t="s">
        <v>1</v>
      </c>
      <c r="L621" s="155"/>
      <c r="M621" s="156" t="s">
        <v>1</v>
      </c>
      <c r="N621" s="157" t="s">
        <v>28</v>
      </c>
      <c r="O621" s="24"/>
      <c r="P621" s="119">
        <f t="shared" si="261"/>
        <v>0</v>
      </c>
      <c r="Q621" s="119">
        <v>0</v>
      </c>
      <c r="R621" s="119">
        <f t="shared" si="262"/>
        <v>0</v>
      </c>
      <c r="S621" s="119">
        <v>0</v>
      </c>
      <c r="T621" s="120">
        <f t="shared" si="263"/>
        <v>0</v>
      </c>
      <c r="AR621" s="12" t="s">
        <v>102</v>
      </c>
      <c r="AT621" s="12" t="s">
        <v>323</v>
      </c>
      <c r="AU621" s="12" t="s">
        <v>42</v>
      </c>
      <c r="AY621" s="12" t="s">
        <v>78</v>
      </c>
      <c r="BE621" s="121">
        <f t="shared" si="264"/>
        <v>0</v>
      </c>
      <c r="BF621" s="121">
        <f t="shared" si="265"/>
        <v>0</v>
      </c>
      <c r="BG621" s="121">
        <f t="shared" si="266"/>
        <v>0</v>
      </c>
      <c r="BH621" s="121">
        <f t="shared" si="267"/>
        <v>0</v>
      </c>
      <c r="BI621" s="121">
        <f t="shared" si="268"/>
        <v>0</v>
      </c>
      <c r="BJ621" s="12" t="s">
        <v>41</v>
      </c>
      <c r="BK621" s="121">
        <f t="shared" si="269"/>
        <v>0</v>
      </c>
      <c r="BL621" s="12" t="s">
        <v>89</v>
      </c>
      <c r="BM621" s="12" t="s">
        <v>1340</v>
      </c>
    </row>
    <row r="622" spans="2:65" s="1" customFormat="1" ht="16.5" customHeight="1">
      <c r="B622" s="109"/>
      <c r="C622" s="148" t="s">
        <v>521</v>
      </c>
      <c r="D622" s="148" t="s">
        <v>323</v>
      </c>
      <c r="E622" s="149" t="s">
        <v>915</v>
      </c>
      <c r="F622" s="150" t="s">
        <v>916</v>
      </c>
      <c r="G622" s="151" t="s">
        <v>1</v>
      </c>
      <c r="H622" s="152">
        <v>3</v>
      </c>
      <c r="I622" s="153"/>
      <c r="J622" s="154">
        <f t="shared" si="260"/>
        <v>0</v>
      </c>
      <c r="K622" s="150" t="s">
        <v>1</v>
      </c>
      <c r="L622" s="155"/>
      <c r="M622" s="156" t="s">
        <v>1</v>
      </c>
      <c r="N622" s="157" t="s">
        <v>28</v>
      </c>
      <c r="O622" s="24"/>
      <c r="P622" s="119">
        <f t="shared" si="261"/>
        <v>0</v>
      </c>
      <c r="Q622" s="119">
        <v>0</v>
      </c>
      <c r="R622" s="119">
        <f t="shared" si="262"/>
        <v>0</v>
      </c>
      <c r="S622" s="119">
        <v>0</v>
      </c>
      <c r="T622" s="120">
        <f t="shared" si="263"/>
        <v>0</v>
      </c>
      <c r="AR622" s="12" t="s">
        <v>102</v>
      </c>
      <c r="AT622" s="12" t="s">
        <v>323</v>
      </c>
      <c r="AU622" s="12" t="s">
        <v>42</v>
      </c>
      <c r="AY622" s="12" t="s">
        <v>78</v>
      </c>
      <c r="BE622" s="121">
        <f t="shared" si="264"/>
        <v>0</v>
      </c>
      <c r="BF622" s="121">
        <f t="shared" si="265"/>
        <v>0</v>
      </c>
      <c r="BG622" s="121">
        <f t="shared" si="266"/>
        <v>0</v>
      </c>
      <c r="BH622" s="121">
        <f t="shared" si="267"/>
        <v>0</v>
      </c>
      <c r="BI622" s="121">
        <f t="shared" si="268"/>
        <v>0</v>
      </c>
      <c r="BJ622" s="12" t="s">
        <v>41</v>
      </c>
      <c r="BK622" s="121">
        <f t="shared" si="269"/>
        <v>0</v>
      </c>
      <c r="BL622" s="12" t="s">
        <v>89</v>
      </c>
      <c r="BM622" s="12" t="s">
        <v>1341</v>
      </c>
    </row>
    <row r="623" spans="2:65" s="1" customFormat="1" ht="16.5" customHeight="1">
      <c r="B623" s="109"/>
      <c r="C623" s="148" t="s">
        <v>522</v>
      </c>
      <c r="D623" s="148" t="s">
        <v>323</v>
      </c>
      <c r="E623" s="149" t="s">
        <v>811</v>
      </c>
      <c r="F623" s="150" t="s">
        <v>812</v>
      </c>
      <c r="G623" s="151" t="s">
        <v>1</v>
      </c>
      <c r="H623" s="152">
        <v>11</v>
      </c>
      <c r="I623" s="153"/>
      <c r="J623" s="154">
        <f t="shared" si="260"/>
        <v>0</v>
      </c>
      <c r="K623" s="150" t="s">
        <v>1</v>
      </c>
      <c r="L623" s="155"/>
      <c r="M623" s="156" t="s">
        <v>1</v>
      </c>
      <c r="N623" s="157" t="s">
        <v>28</v>
      </c>
      <c r="O623" s="24"/>
      <c r="P623" s="119">
        <f t="shared" si="261"/>
        <v>0</v>
      </c>
      <c r="Q623" s="119">
        <v>0</v>
      </c>
      <c r="R623" s="119">
        <f t="shared" si="262"/>
        <v>0</v>
      </c>
      <c r="S623" s="119">
        <v>0</v>
      </c>
      <c r="T623" s="120">
        <f t="shared" si="263"/>
        <v>0</v>
      </c>
      <c r="AR623" s="12" t="s">
        <v>102</v>
      </c>
      <c r="AT623" s="12" t="s">
        <v>323</v>
      </c>
      <c r="AU623" s="12" t="s">
        <v>42</v>
      </c>
      <c r="AY623" s="12" t="s">
        <v>78</v>
      </c>
      <c r="BE623" s="121">
        <f t="shared" si="264"/>
        <v>0</v>
      </c>
      <c r="BF623" s="121">
        <f t="shared" si="265"/>
        <v>0</v>
      </c>
      <c r="BG623" s="121">
        <f t="shared" si="266"/>
        <v>0</v>
      </c>
      <c r="BH623" s="121">
        <f t="shared" si="267"/>
        <v>0</v>
      </c>
      <c r="BI623" s="121">
        <f t="shared" si="268"/>
        <v>0</v>
      </c>
      <c r="BJ623" s="12" t="s">
        <v>41</v>
      </c>
      <c r="BK623" s="121">
        <f t="shared" si="269"/>
        <v>0</v>
      </c>
      <c r="BL623" s="12" t="s">
        <v>89</v>
      </c>
      <c r="BM623" s="12" t="s">
        <v>1342</v>
      </c>
    </row>
    <row r="624" spans="2:65" s="1" customFormat="1" ht="16.5" customHeight="1">
      <c r="B624" s="109"/>
      <c r="C624" s="148" t="s">
        <v>523</v>
      </c>
      <c r="D624" s="148" t="s">
        <v>323</v>
      </c>
      <c r="E624" s="149" t="s">
        <v>1259</v>
      </c>
      <c r="F624" s="150" t="s">
        <v>1260</v>
      </c>
      <c r="G624" s="151" t="s">
        <v>1</v>
      </c>
      <c r="H624" s="152">
        <v>1</v>
      </c>
      <c r="I624" s="153"/>
      <c r="J624" s="154">
        <f t="shared" si="260"/>
        <v>0</v>
      </c>
      <c r="K624" s="150" t="s">
        <v>1</v>
      </c>
      <c r="L624" s="155"/>
      <c r="M624" s="156" t="s">
        <v>1</v>
      </c>
      <c r="N624" s="157" t="s">
        <v>28</v>
      </c>
      <c r="O624" s="24"/>
      <c r="P624" s="119">
        <f t="shared" si="261"/>
        <v>0</v>
      </c>
      <c r="Q624" s="119">
        <v>0</v>
      </c>
      <c r="R624" s="119">
        <f t="shared" si="262"/>
        <v>0</v>
      </c>
      <c r="S624" s="119">
        <v>0</v>
      </c>
      <c r="T624" s="120">
        <f t="shared" si="263"/>
        <v>0</v>
      </c>
      <c r="AR624" s="12" t="s">
        <v>102</v>
      </c>
      <c r="AT624" s="12" t="s">
        <v>323</v>
      </c>
      <c r="AU624" s="12" t="s">
        <v>42</v>
      </c>
      <c r="AY624" s="12" t="s">
        <v>78</v>
      </c>
      <c r="BE624" s="121">
        <f t="shared" si="264"/>
        <v>0</v>
      </c>
      <c r="BF624" s="121">
        <f t="shared" si="265"/>
        <v>0</v>
      </c>
      <c r="BG624" s="121">
        <f t="shared" si="266"/>
        <v>0</v>
      </c>
      <c r="BH624" s="121">
        <f t="shared" si="267"/>
        <v>0</v>
      </c>
      <c r="BI624" s="121">
        <f t="shared" si="268"/>
        <v>0</v>
      </c>
      <c r="BJ624" s="12" t="s">
        <v>41</v>
      </c>
      <c r="BK624" s="121">
        <f t="shared" si="269"/>
        <v>0</v>
      </c>
      <c r="BL624" s="12" t="s">
        <v>89</v>
      </c>
      <c r="BM624" s="12" t="s">
        <v>1343</v>
      </c>
    </row>
    <row r="625" spans="2:65" s="1" customFormat="1" ht="16.5" customHeight="1">
      <c r="B625" s="109"/>
      <c r="C625" s="148" t="s">
        <v>524</v>
      </c>
      <c r="D625" s="148" t="s">
        <v>323</v>
      </c>
      <c r="E625" s="149" t="s">
        <v>814</v>
      </c>
      <c r="F625" s="150" t="s">
        <v>815</v>
      </c>
      <c r="G625" s="151" t="s">
        <v>1</v>
      </c>
      <c r="H625" s="152">
        <v>2</v>
      </c>
      <c r="I625" s="153"/>
      <c r="J625" s="154">
        <f t="shared" si="260"/>
        <v>0</v>
      </c>
      <c r="K625" s="150" t="s">
        <v>1</v>
      </c>
      <c r="L625" s="155"/>
      <c r="M625" s="156" t="s">
        <v>1</v>
      </c>
      <c r="N625" s="157" t="s">
        <v>28</v>
      </c>
      <c r="O625" s="24"/>
      <c r="P625" s="119">
        <f t="shared" si="261"/>
        <v>0</v>
      </c>
      <c r="Q625" s="119">
        <v>0</v>
      </c>
      <c r="R625" s="119">
        <f t="shared" si="262"/>
        <v>0</v>
      </c>
      <c r="S625" s="119">
        <v>0</v>
      </c>
      <c r="T625" s="120">
        <f t="shared" si="263"/>
        <v>0</v>
      </c>
      <c r="AR625" s="12" t="s">
        <v>102</v>
      </c>
      <c r="AT625" s="12" t="s">
        <v>323</v>
      </c>
      <c r="AU625" s="12" t="s">
        <v>42</v>
      </c>
      <c r="AY625" s="12" t="s">
        <v>78</v>
      </c>
      <c r="BE625" s="121">
        <f t="shared" si="264"/>
        <v>0</v>
      </c>
      <c r="BF625" s="121">
        <f t="shared" si="265"/>
        <v>0</v>
      </c>
      <c r="BG625" s="121">
        <f t="shared" si="266"/>
        <v>0</v>
      </c>
      <c r="BH625" s="121">
        <f t="shared" si="267"/>
        <v>0</v>
      </c>
      <c r="BI625" s="121">
        <f t="shared" si="268"/>
        <v>0</v>
      </c>
      <c r="BJ625" s="12" t="s">
        <v>41</v>
      </c>
      <c r="BK625" s="121">
        <f t="shared" si="269"/>
        <v>0</v>
      </c>
      <c r="BL625" s="12" t="s">
        <v>89</v>
      </c>
      <c r="BM625" s="12" t="s">
        <v>1344</v>
      </c>
    </row>
    <row r="626" spans="2:65" s="1" customFormat="1" ht="16.5" customHeight="1">
      <c r="B626" s="109"/>
      <c r="C626" s="148" t="s">
        <v>525</v>
      </c>
      <c r="D626" s="148" t="s">
        <v>323</v>
      </c>
      <c r="E626" s="149" t="s">
        <v>817</v>
      </c>
      <c r="F626" s="150" t="s">
        <v>818</v>
      </c>
      <c r="G626" s="151" t="s">
        <v>1</v>
      </c>
      <c r="H626" s="152">
        <v>1</v>
      </c>
      <c r="I626" s="153"/>
      <c r="J626" s="154">
        <f t="shared" si="260"/>
        <v>0</v>
      </c>
      <c r="K626" s="150" t="s">
        <v>1</v>
      </c>
      <c r="L626" s="155"/>
      <c r="M626" s="156" t="s">
        <v>1</v>
      </c>
      <c r="N626" s="157" t="s">
        <v>28</v>
      </c>
      <c r="O626" s="24"/>
      <c r="P626" s="119">
        <f t="shared" si="261"/>
        <v>0</v>
      </c>
      <c r="Q626" s="119">
        <v>0</v>
      </c>
      <c r="R626" s="119">
        <f t="shared" si="262"/>
        <v>0</v>
      </c>
      <c r="S626" s="119">
        <v>0</v>
      </c>
      <c r="T626" s="120">
        <f t="shared" si="263"/>
        <v>0</v>
      </c>
      <c r="AR626" s="12" t="s">
        <v>102</v>
      </c>
      <c r="AT626" s="12" t="s">
        <v>323</v>
      </c>
      <c r="AU626" s="12" t="s">
        <v>42</v>
      </c>
      <c r="AY626" s="12" t="s">
        <v>78</v>
      </c>
      <c r="BE626" s="121">
        <f t="shared" si="264"/>
        <v>0</v>
      </c>
      <c r="BF626" s="121">
        <f t="shared" si="265"/>
        <v>0</v>
      </c>
      <c r="BG626" s="121">
        <f t="shared" si="266"/>
        <v>0</v>
      </c>
      <c r="BH626" s="121">
        <f t="shared" si="267"/>
        <v>0</v>
      </c>
      <c r="BI626" s="121">
        <f t="shared" si="268"/>
        <v>0</v>
      </c>
      <c r="BJ626" s="12" t="s">
        <v>41</v>
      </c>
      <c r="BK626" s="121">
        <f t="shared" si="269"/>
        <v>0</v>
      </c>
      <c r="BL626" s="12" t="s">
        <v>89</v>
      </c>
      <c r="BM626" s="12" t="s">
        <v>1345</v>
      </c>
    </row>
    <row r="627" spans="2:65" s="1" customFormat="1" ht="16.5" customHeight="1">
      <c r="B627" s="109"/>
      <c r="C627" s="148" t="s">
        <v>526</v>
      </c>
      <c r="D627" s="148" t="s">
        <v>323</v>
      </c>
      <c r="E627" s="149" t="s">
        <v>942</v>
      </c>
      <c r="F627" s="150" t="s">
        <v>943</v>
      </c>
      <c r="G627" s="151" t="s">
        <v>1</v>
      </c>
      <c r="H627" s="152">
        <v>1</v>
      </c>
      <c r="I627" s="153"/>
      <c r="J627" s="154">
        <f t="shared" si="260"/>
        <v>0</v>
      </c>
      <c r="K627" s="150" t="s">
        <v>1</v>
      </c>
      <c r="L627" s="155"/>
      <c r="M627" s="156" t="s">
        <v>1</v>
      </c>
      <c r="N627" s="157" t="s">
        <v>28</v>
      </c>
      <c r="O627" s="24"/>
      <c r="P627" s="119">
        <f t="shared" si="261"/>
        <v>0</v>
      </c>
      <c r="Q627" s="119">
        <v>0</v>
      </c>
      <c r="R627" s="119">
        <f t="shared" si="262"/>
        <v>0</v>
      </c>
      <c r="S627" s="119">
        <v>0</v>
      </c>
      <c r="T627" s="120">
        <f t="shared" si="263"/>
        <v>0</v>
      </c>
      <c r="AR627" s="12" t="s">
        <v>102</v>
      </c>
      <c r="AT627" s="12" t="s">
        <v>323</v>
      </c>
      <c r="AU627" s="12" t="s">
        <v>42</v>
      </c>
      <c r="AY627" s="12" t="s">
        <v>78</v>
      </c>
      <c r="BE627" s="121">
        <f t="shared" si="264"/>
        <v>0</v>
      </c>
      <c r="BF627" s="121">
        <f t="shared" si="265"/>
        <v>0</v>
      </c>
      <c r="BG627" s="121">
        <f t="shared" si="266"/>
        <v>0</v>
      </c>
      <c r="BH627" s="121">
        <f t="shared" si="267"/>
        <v>0</v>
      </c>
      <c r="BI627" s="121">
        <f t="shared" si="268"/>
        <v>0</v>
      </c>
      <c r="BJ627" s="12" t="s">
        <v>41</v>
      </c>
      <c r="BK627" s="121">
        <f t="shared" si="269"/>
        <v>0</v>
      </c>
      <c r="BL627" s="12" t="s">
        <v>89</v>
      </c>
      <c r="BM627" s="12" t="s">
        <v>1346</v>
      </c>
    </row>
    <row r="628" spans="2:65" s="1" customFormat="1" ht="16.5" customHeight="1">
      <c r="B628" s="109"/>
      <c r="C628" s="148" t="s">
        <v>527</v>
      </c>
      <c r="D628" s="148" t="s">
        <v>323</v>
      </c>
      <c r="E628" s="149" t="s">
        <v>945</v>
      </c>
      <c r="F628" s="150" t="s">
        <v>946</v>
      </c>
      <c r="G628" s="151" t="s">
        <v>1</v>
      </c>
      <c r="H628" s="152">
        <v>2</v>
      </c>
      <c r="I628" s="153"/>
      <c r="J628" s="154">
        <f t="shared" si="260"/>
        <v>0</v>
      </c>
      <c r="K628" s="150" t="s">
        <v>1</v>
      </c>
      <c r="L628" s="155"/>
      <c r="M628" s="156" t="s">
        <v>1</v>
      </c>
      <c r="N628" s="157" t="s">
        <v>28</v>
      </c>
      <c r="O628" s="24"/>
      <c r="P628" s="119">
        <f t="shared" si="261"/>
        <v>0</v>
      </c>
      <c r="Q628" s="119">
        <v>0</v>
      </c>
      <c r="R628" s="119">
        <f t="shared" si="262"/>
        <v>0</v>
      </c>
      <c r="S628" s="119">
        <v>0</v>
      </c>
      <c r="T628" s="120">
        <f t="shared" si="263"/>
        <v>0</v>
      </c>
      <c r="AR628" s="12" t="s">
        <v>102</v>
      </c>
      <c r="AT628" s="12" t="s">
        <v>323</v>
      </c>
      <c r="AU628" s="12" t="s">
        <v>42</v>
      </c>
      <c r="AY628" s="12" t="s">
        <v>78</v>
      </c>
      <c r="BE628" s="121">
        <f t="shared" si="264"/>
        <v>0</v>
      </c>
      <c r="BF628" s="121">
        <f t="shared" si="265"/>
        <v>0</v>
      </c>
      <c r="BG628" s="121">
        <f t="shared" si="266"/>
        <v>0</v>
      </c>
      <c r="BH628" s="121">
        <f t="shared" si="267"/>
        <v>0</v>
      </c>
      <c r="BI628" s="121">
        <f t="shared" si="268"/>
        <v>0</v>
      </c>
      <c r="BJ628" s="12" t="s">
        <v>41</v>
      </c>
      <c r="BK628" s="121">
        <f t="shared" si="269"/>
        <v>0</v>
      </c>
      <c r="BL628" s="12" t="s">
        <v>89</v>
      </c>
      <c r="BM628" s="12" t="s">
        <v>1347</v>
      </c>
    </row>
    <row r="629" spans="2:65" s="1" customFormat="1" ht="16.5" customHeight="1">
      <c r="B629" s="109"/>
      <c r="C629" s="148" t="s">
        <v>528</v>
      </c>
      <c r="D629" s="148" t="s">
        <v>323</v>
      </c>
      <c r="E629" s="149" t="s">
        <v>948</v>
      </c>
      <c r="F629" s="150" t="s">
        <v>949</v>
      </c>
      <c r="G629" s="151" t="s">
        <v>1</v>
      </c>
      <c r="H629" s="152">
        <v>1</v>
      </c>
      <c r="I629" s="153"/>
      <c r="J629" s="154">
        <f t="shared" si="260"/>
        <v>0</v>
      </c>
      <c r="K629" s="150" t="s">
        <v>1</v>
      </c>
      <c r="L629" s="155"/>
      <c r="M629" s="156" t="s">
        <v>1</v>
      </c>
      <c r="N629" s="157" t="s">
        <v>28</v>
      </c>
      <c r="O629" s="24"/>
      <c r="P629" s="119">
        <f t="shared" si="261"/>
        <v>0</v>
      </c>
      <c r="Q629" s="119">
        <v>0</v>
      </c>
      <c r="R629" s="119">
        <f t="shared" si="262"/>
        <v>0</v>
      </c>
      <c r="S629" s="119">
        <v>0</v>
      </c>
      <c r="T629" s="120">
        <f t="shared" si="263"/>
        <v>0</v>
      </c>
      <c r="AR629" s="12" t="s">
        <v>102</v>
      </c>
      <c r="AT629" s="12" t="s">
        <v>323</v>
      </c>
      <c r="AU629" s="12" t="s">
        <v>42</v>
      </c>
      <c r="AY629" s="12" t="s">
        <v>78</v>
      </c>
      <c r="BE629" s="121">
        <f t="shared" si="264"/>
        <v>0</v>
      </c>
      <c r="BF629" s="121">
        <f t="shared" si="265"/>
        <v>0</v>
      </c>
      <c r="BG629" s="121">
        <f t="shared" si="266"/>
        <v>0</v>
      </c>
      <c r="BH629" s="121">
        <f t="shared" si="267"/>
        <v>0</v>
      </c>
      <c r="BI629" s="121">
        <f t="shared" si="268"/>
        <v>0</v>
      </c>
      <c r="BJ629" s="12" t="s">
        <v>41</v>
      </c>
      <c r="BK629" s="121">
        <f t="shared" si="269"/>
        <v>0</v>
      </c>
      <c r="BL629" s="12" t="s">
        <v>89</v>
      </c>
      <c r="BM629" s="12" t="s">
        <v>1348</v>
      </c>
    </row>
    <row r="630" spans="2:65" s="1" customFormat="1" ht="16.5" customHeight="1">
      <c r="B630" s="109"/>
      <c r="C630" s="148" t="s">
        <v>529</v>
      </c>
      <c r="D630" s="148" t="s">
        <v>323</v>
      </c>
      <c r="E630" s="149" t="s">
        <v>951</v>
      </c>
      <c r="F630" s="150" t="s">
        <v>952</v>
      </c>
      <c r="G630" s="151" t="s">
        <v>1</v>
      </c>
      <c r="H630" s="152">
        <v>40</v>
      </c>
      <c r="I630" s="153"/>
      <c r="J630" s="154">
        <f t="shared" si="260"/>
        <v>0</v>
      </c>
      <c r="K630" s="150" t="s">
        <v>1</v>
      </c>
      <c r="L630" s="155"/>
      <c r="M630" s="156" t="s">
        <v>1</v>
      </c>
      <c r="N630" s="157" t="s">
        <v>28</v>
      </c>
      <c r="O630" s="24"/>
      <c r="P630" s="119">
        <f t="shared" si="261"/>
        <v>0</v>
      </c>
      <c r="Q630" s="119">
        <v>0</v>
      </c>
      <c r="R630" s="119">
        <f t="shared" si="262"/>
        <v>0</v>
      </c>
      <c r="S630" s="119">
        <v>0</v>
      </c>
      <c r="T630" s="120">
        <f t="shared" si="263"/>
        <v>0</v>
      </c>
      <c r="AR630" s="12" t="s">
        <v>102</v>
      </c>
      <c r="AT630" s="12" t="s">
        <v>323</v>
      </c>
      <c r="AU630" s="12" t="s">
        <v>42</v>
      </c>
      <c r="AY630" s="12" t="s">
        <v>78</v>
      </c>
      <c r="BE630" s="121">
        <f t="shared" si="264"/>
        <v>0</v>
      </c>
      <c r="BF630" s="121">
        <f t="shared" si="265"/>
        <v>0</v>
      </c>
      <c r="BG630" s="121">
        <f t="shared" si="266"/>
        <v>0</v>
      </c>
      <c r="BH630" s="121">
        <f t="shared" si="267"/>
        <v>0</v>
      </c>
      <c r="BI630" s="121">
        <f t="shared" si="268"/>
        <v>0</v>
      </c>
      <c r="BJ630" s="12" t="s">
        <v>41</v>
      </c>
      <c r="BK630" s="121">
        <f t="shared" si="269"/>
        <v>0</v>
      </c>
      <c r="BL630" s="12" t="s">
        <v>89</v>
      </c>
      <c r="BM630" s="12" t="s">
        <v>1349</v>
      </c>
    </row>
    <row r="631" spans="2:65" s="1" customFormat="1" ht="16.5" customHeight="1">
      <c r="B631" s="109"/>
      <c r="C631" s="148" t="s">
        <v>530</v>
      </c>
      <c r="D631" s="148" t="s">
        <v>323</v>
      </c>
      <c r="E631" s="149" t="s">
        <v>954</v>
      </c>
      <c r="F631" s="150" t="s">
        <v>955</v>
      </c>
      <c r="G631" s="151" t="s">
        <v>1</v>
      </c>
      <c r="H631" s="152">
        <v>3</v>
      </c>
      <c r="I631" s="153"/>
      <c r="J631" s="154">
        <f t="shared" si="260"/>
        <v>0</v>
      </c>
      <c r="K631" s="150" t="s">
        <v>1</v>
      </c>
      <c r="L631" s="155"/>
      <c r="M631" s="156" t="s">
        <v>1</v>
      </c>
      <c r="N631" s="157" t="s">
        <v>28</v>
      </c>
      <c r="O631" s="24"/>
      <c r="P631" s="119">
        <f t="shared" si="261"/>
        <v>0</v>
      </c>
      <c r="Q631" s="119">
        <v>0</v>
      </c>
      <c r="R631" s="119">
        <f t="shared" si="262"/>
        <v>0</v>
      </c>
      <c r="S631" s="119">
        <v>0</v>
      </c>
      <c r="T631" s="120">
        <f t="shared" si="263"/>
        <v>0</v>
      </c>
      <c r="AR631" s="12" t="s">
        <v>102</v>
      </c>
      <c r="AT631" s="12" t="s">
        <v>323</v>
      </c>
      <c r="AU631" s="12" t="s">
        <v>42</v>
      </c>
      <c r="AY631" s="12" t="s">
        <v>78</v>
      </c>
      <c r="BE631" s="121">
        <f t="shared" si="264"/>
        <v>0</v>
      </c>
      <c r="BF631" s="121">
        <f t="shared" si="265"/>
        <v>0</v>
      </c>
      <c r="BG631" s="121">
        <f t="shared" si="266"/>
        <v>0</v>
      </c>
      <c r="BH631" s="121">
        <f t="shared" si="267"/>
        <v>0</v>
      </c>
      <c r="BI631" s="121">
        <f t="shared" si="268"/>
        <v>0</v>
      </c>
      <c r="BJ631" s="12" t="s">
        <v>41</v>
      </c>
      <c r="BK631" s="121">
        <f t="shared" si="269"/>
        <v>0</v>
      </c>
      <c r="BL631" s="12" t="s">
        <v>89</v>
      </c>
      <c r="BM631" s="12" t="s">
        <v>1350</v>
      </c>
    </row>
    <row r="632" spans="2:65" s="1" customFormat="1" ht="16.5" customHeight="1">
      <c r="B632" s="109"/>
      <c r="C632" s="148" t="s">
        <v>531</v>
      </c>
      <c r="D632" s="148" t="s">
        <v>323</v>
      </c>
      <c r="E632" s="149" t="s">
        <v>957</v>
      </c>
      <c r="F632" s="150" t="s">
        <v>958</v>
      </c>
      <c r="G632" s="151" t="s">
        <v>1</v>
      </c>
      <c r="H632" s="152">
        <v>1</v>
      </c>
      <c r="I632" s="153"/>
      <c r="J632" s="154">
        <f t="shared" si="260"/>
        <v>0</v>
      </c>
      <c r="K632" s="150" t="s">
        <v>1</v>
      </c>
      <c r="L632" s="155"/>
      <c r="M632" s="156" t="s">
        <v>1</v>
      </c>
      <c r="N632" s="157" t="s">
        <v>28</v>
      </c>
      <c r="O632" s="24"/>
      <c r="P632" s="119">
        <f t="shared" si="261"/>
        <v>0</v>
      </c>
      <c r="Q632" s="119">
        <v>0</v>
      </c>
      <c r="R632" s="119">
        <f t="shared" si="262"/>
        <v>0</v>
      </c>
      <c r="S632" s="119">
        <v>0</v>
      </c>
      <c r="T632" s="120">
        <f t="shared" si="263"/>
        <v>0</v>
      </c>
      <c r="AR632" s="12" t="s">
        <v>102</v>
      </c>
      <c r="AT632" s="12" t="s">
        <v>323</v>
      </c>
      <c r="AU632" s="12" t="s">
        <v>42</v>
      </c>
      <c r="AY632" s="12" t="s">
        <v>78</v>
      </c>
      <c r="BE632" s="121">
        <f t="shared" si="264"/>
        <v>0</v>
      </c>
      <c r="BF632" s="121">
        <f t="shared" si="265"/>
        <v>0</v>
      </c>
      <c r="BG632" s="121">
        <f t="shared" si="266"/>
        <v>0</v>
      </c>
      <c r="BH632" s="121">
        <f t="shared" si="267"/>
        <v>0</v>
      </c>
      <c r="BI632" s="121">
        <f t="shared" si="268"/>
        <v>0</v>
      </c>
      <c r="BJ632" s="12" t="s">
        <v>41</v>
      </c>
      <c r="BK632" s="121">
        <f t="shared" si="269"/>
        <v>0</v>
      </c>
      <c r="BL632" s="12" t="s">
        <v>89</v>
      </c>
      <c r="BM632" s="12" t="s">
        <v>1351</v>
      </c>
    </row>
    <row r="633" spans="2:65" s="1" customFormat="1" ht="16.5" customHeight="1">
      <c r="B633" s="109"/>
      <c r="C633" s="148" t="s">
        <v>532</v>
      </c>
      <c r="D633" s="148" t="s">
        <v>323</v>
      </c>
      <c r="E633" s="149" t="s">
        <v>960</v>
      </c>
      <c r="F633" s="150" t="s">
        <v>961</v>
      </c>
      <c r="G633" s="151" t="s">
        <v>1</v>
      </c>
      <c r="H633" s="152">
        <v>1</v>
      </c>
      <c r="I633" s="153"/>
      <c r="J633" s="154">
        <f t="shared" si="260"/>
        <v>0</v>
      </c>
      <c r="K633" s="150" t="s">
        <v>1</v>
      </c>
      <c r="L633" s="155"/>
      <c r="M633" s="156" t="s">
        <v>1</v>
      </c>
      <c r="N633" s="157" t="s">
        <v>28</v>
      </c>
      <c r="O633" s="24"/>
      <c r="P633" s="119">
        <f t="shared" si="261"/>
        <v>0</v>
      </c>
      <c r="Q633" s="119">
        <v>0</v>
      </c>
      <c r="R633" s="119">
        <f t="shared" si="262"/>
        <v>0</v>
      </c>
      <c r="S633" s="119">
        <v>0</v>
      </c>
      <c r="T633" s="120">
        <f t="shared" si="263"/>
        <v>0</v>
      </c>
      <c r="AR633" s="12" t="s">
        <v>102</v>
      </c>
      <c r="AT633" s="12" t="s">
        <v>323</v>
      </c>
      <c r="AU633" s="12" t="s">
        <v>42</v>
      </c>
      <c r="AY633" s="12" t="s">
        <v>78</v>
      </c>
      <c r="BE633" s="121">
        <f t="shared" si="264"/>
        <v>0</v>
      </c>
      <c r="BF633" s="121">
        <f t="shared" si="265"/>
        <v>0</v>
      </c>
      <c r="BG633" s="121">
        <f t="shared" si="266"/>
        <v>0</v>
      </c>
      <c r="BH633" s="121">
        <f t="shared" si="267"/>
        <v>0</v>
      </c>
      <c r="BI633" s="121">
        <f t="shared" si="268"/>
        <v>0</v>
      </c>
      <c r="BJ633" s="12" t="s">
        <v>41</v>
      </c>
      <c r="BK633" s="121">
        <f t="shared" si="269"/>
        <v>0</v>
      </c>
      <c r="BL633" s="12" t="s">
        <v>89</v>
      </c>
      <c r="BM633" s="12" t="s">
        <v>1352</v>
      </c>
    </row>
    <row r="634" spans="2:65" s="5" customFormat="1" ht="29.85" customHeight="1">
      <c r="B634" s="98"/>
      <c r="D634" s="99" t="s">
        <v>38</v>
      </c>
      <c r="E634" s="146" t="s">
        <v>98</v>
      </c>
      <c r="F634" s="146" t="s">
        <v>1353</v>
      </c>
      <c r="I634" s="101"/>
      <c r="J634" s="147">
        <f>BK634</f>
        <v>0</v>
      </c>
      <c r="L634" s="98"/>
      <c r="M634" s="103"/>
      <c r="N634" s="104"/>
      <c r="O634" s="104"/>
      <c r="P634" s="105">
        <f>SUM(P635:P643)</f>
        <v>0</v>
      </c>
      <c r="Q634" s="104"/>
      <c r="R634" s="105">
        <f>SUM(R635:R643)</f>
        <v>0</v>
      </c>
      <c r="S634" s="104"/>
      <c r="T634" s="106">
        <f>SUM(T635:T643)</f>
        <v>0</v>
      </c>
      <c r="AR634" s="99" t="s">
        <v>42</v>
      </c>
      <c r="AT634" s="107" t="s">
        <v>38</v>
      </c>
      <c r="AU634" s="107" t="s">
        <v>41</v>
      </c>
      <c r="AY634" s="99" t="s">
        <v>78</v>
      </c>
      <c r="BK634" s="108">
        <f>SUM(BK635:BK643)</f>
        <v>0</v>
      </c>
    </row>
    <row r="635" spans="2:65" s="1" customFormat="1" ht="16.5" customHeight="1">
      <c r="B635" s="109"/>
      <c r="C635" s="148" t="s">
        <v>533</v>
      </c>
      <c r="D635" s="148" t="s">
        <v>323</v>
      </c>
      <c r="E635" s="149" t="s">
        <v>805</v>
      </c>
      <c r="F635" s="150" t="s">
        <v>806</v>
      </c>
      <c r="G635" s="151" t="s">
        <v>1</v>
      </c>
      <c r="H635" s="152">
        <v>1</v>
      </c>
      <c r="I635" s="153"/>
      <c r="J635" s="154">
        <f t="shared" ref="J635:J643" si="270">ROUND(I635*H635,2)</f>
        <v>0</v>
      </c>
      <c r="K635" s="150" t="s">
        <v>1</v>
      </c>
      <c r="L635" s="155"/>
      <c r="M635" s="156" t="s">
        <v>1</v>
      </c>
      <c r="N635" s="157" t="s">
        <v>28</v>
      </c>
      <c r="O635" s="24"/>
      <c r="P635" s="119">
        <f t="shared" ref="P635:P643" si="271">O635*H635</f>
        <v>0</v>
      </c>
      <c r="Q635" s="119">
        <v>0</v>
      </c>
      <c r="R635" s="119">
        <f t="shared" ref="R635:R643" si="272">Q635*H635</f>
        <v>0</v>
      </c>
      <c r="S635" s="119">
        <v>0</v>
      </c>
      <c r="T635" s="120">
        <f t="shared" ref="T635:T643" si="273">S635*H635</f>
        <v>0</v>
      </c>
      <c r="AR635" s="12" t="s">
        <v>102</v>
      </c>
      <c r="AT635" s="12" t="s">
        <v>323</v>
      </c>
      <c r="AU635" s="12" t="s">
        <v>42</v>
      </c>
      <c r="AY635" s="12" t="s">
        <v>78</v>
      </c>
      <c r="BE635" s="121">
        <f t="shared" ref="BE635:BE643" si="274">IF(N635="základní",J635,0)</f>
        <v>0</v>
      </c>
      <c r="BF635" s="121">
        <f t="shared" ref="BF635:BF643" si="275">IF(N635="snížená",J635,0)</f>
        <v>0</v>
      </c>
      <c r="BG635" s="121">
        <f t="shared" ref="BG635:BG643" si="276">IF(N635="zákl. přenesená",J635,0)</f>
        <v>0</v>
      </c>
      <c r="BH635" s="121">
        <f t="shared" ref="BH635:BH643" si="277">IF(N635="sníž. přenesená",J635,0)</f>
        <v>0</v>
      </c>
      <c r="BI635" s="121">
        <f t="shared" ref="BI635:BI643" si="278">IF(N635="nulová",J635,0)</f>
        <v>0</v>
      </c>
      <c r="BJ635" s="12" t="s">
        <v>41</v>
      </c>
      <c r="BK635" s="121">
        <f t="shared" ref="BK635:BK643" si="279">ROUND(I635*H635,2)</f>
        <v>0</v>
      </c>
      <c r="BL635" s="12" t="s">
        <v>89</v>
      </c>
      <c r="BM635" s="12" t="s">
        <v>1354</v>
      </c>
    </row>
    <row r="636" spans="2:65" s="1" customFormat="1" ht="16.5" customHeight="1">
      <c r="B636" s="109"/>
      <c r="C636" s="148" t="s">
        <v>534</v>
      </c>
      <c r="D636" s="148" t="s">
        <v>323</v>
      </c>
      <c r="E636" s="149" t="s">
        <v>808</v>
      </c>
      <c r="F636" s="150" t="s">
        <v>809</v>
      </c>
      <c r="G636" s="151" t="s">
        <v>1</v>
      </c>
      <c r="H636" s="152">
        <v>4</v>
      </c>
      <c r="I636" s="153"/>
      <c r="J636" s="154">
        <f t="shared" si="270"/>
        <v>0</v>
      </c>
      <c r="K636" s="150" t="s">
        <v>1</v>
      </c>
      <c r="L636" s="155"/>
      <c r="M636" s="156" t="s">
        <v>1</v>
      </c>
      <c r="N636" s="157" t="s">
        <v>28</v>
      </c>
      <c r="O636" s="24"/>
      <c r="P636" s="119">
        <f t="shared" si="271"/>
        <v>0</v>
      </c>
      <c r="Q636" s="119">
        <v>0</v>
      </c>
      <c r="R636" s="119">
        <f t="shared" si="272"/>
        <v>0</v>
      </c>
      <c r="S636" s="119">
        <v>0</v>
      </c>
      <c r="T636" s="120">
        <f t="shared" si="273"/>
        <v>0</v>
      </c>
      <c r="AR636" s="12" t="s">
        <v>102</v>
      </c>
      <c r="AT636" s="12" t="s">
        <v>323</v>
      </c>
      <c r="AU636" s="12" t="s">
        <v>42</v>
      </c>
      <c r="AY636" s="12" t="s">
        <v>78</v>
      </c>
      <c r="BE636" s="121">
        <f t="shared" si="274"/>
        <v>0</v>
      </c>
      <c r="BF636" s="121">
        <f t="shared" si="275"/>
        <v>0</v>
      </c>
      <c r="BG636" s="121">
        <f t="shared" si="276"/>
        <v>0</v>
      </c>
      <c r="BH636" s="121">
        <f t="shared" si="277"/>
        <v>0</v>
      </c>
      <c r="BI636" s="121">
        <f t="shared" si="278"/>
        <v>0</v>
      </c>
      <c r="BJ636" s="12" t="s">
        <v>41</v>
      </c>
      <c r="BK636" s="121">
        <f t="shared" si="279"/>
        <v>0</v>
      </c>
      <c r="BL636" s="12" t="s">
        <v>89</v>
      </c>
      <c r="BM636" s="12" t="s">
        <v>1355</v>
      </c>
    </row>
    <row r="637" spans="2:65" s="1" customFormat="1" ht="16.5" customHeight="1">
      <c r="B637" s="109"/>
      <c r="C637" s="148" t="s">
        <v>535</v>
      </c>
      <c r="D637" s="148" t="s">
        <v>323</v>
      </c>
      <c r="E637" s="149" t="s">
        <v>814</v>
      </c>
      <c r="F637" s="150" t="s">
        <v>815</v>
      </c>
      <c r="G637" s="151" t="s">
        <v>1</v>
      </c>
      <c r="H637" s="152">
        <v>1</v>
      </c>
      <c r="I637" s="153"/>
      <c r="J637" s="154">
        <f t="shared" si="270"/>
        <v>0</v>
      </c>
      <c r="K637" s="150" t="s">
        <v>1</v>
      </c>
      <c r="L637" s="155"/>
      <c r="M637" s="156" t="s">
        <v>1</v>
      </c>
      <c r="N637" s="157" t="s">
        <v>28</v>
      </c>
      <c r="O637" s="24"/>
      <c r="P637" s="119">
        <f t="shared" si="271"/>
        <v>0</v>
      </c>
      <c r="Q637" s="119">
        <v>0</v>
      </c>
      <c r="R637" s="119">
        <f t="shared" si="272"/>
        <v>0</v>
      </c>
      <c r="S637" s="119">
        <v>0</v>
      </c>
      <c r="T637" s="120">
        <f t="shared" si="273"/>
        <v>0</v>
      </c>
      <c r="AR637" s="12" t="s">
        <v>102</v>
      </c>
      <c r="AT637" s="12" t="s">
        <v>323</v>
      </c>
      <c r="AU637" s="12" t="s">
        <v>42</v>
      </c>
      <c r="AY637" s="12" t="s">
        <v>78</v>
      </c>
      <c r="BE637" s="121">
        <f t="shared" si="274"/>
        <v>0</v>
      </c>
      <c r="BF637" s="121">
        <f t="shared" si="275"/>
        <v>0</v>
      </c>
      <c r="BG637" s="121">
        <f t="shared" si="276"/>
        <v>0</v>
      </c>
      <c r="BH637" s="121">
        <f t="shared" si="277"/>
        <v>0</v>
      </c>
      <c r="BI637" s="121">
        <f t="shared" si="278"/>
        <v>0</v>
      </c>
      <c r="BJ637" s="12" t="s">
        <v>41</v>
      </c>
      <c r="BK637" s="121">
        <f t="shared" si="279"/>
        <v>0</v>
      </c>
      <c r="BL637" s="12" t="s">
        <v>89</v>
      </c>
      <c r="BM637" s="12" t="s">
        <v>1356</v>
      </c>
    </row>
    <row r="638" spans="2:65" s="1" customFormat="1" ht="16.5" customHeight="1">
      <c r="B638" s="109"/>
      <c r="C638" s="148" t="s">
        <v>536</v>
      </c>
      <c r="D638" s="148" t="s">
        <v>323</v>
      </c>
      <c r="E638" s="149" t="s">
        <v>817</v>
      </c>
      <c r="F638" s="150" t="s">
        <v>818</v>
      </c>
      <c r="G638" s="151" t="s">
        <v>1</v>
      </c>
      <c r="H638" s="152">
        <v>1</v>
      </c>
      <c r="I638" s="153"/>
      <c r="J638" s="154">
        <f t="shared" si="270"/>
        <v>0</v>
      </c>
      <c r="K638" s="150" t="s">
        <v>1</v>
      </c>
      <c r="L638" s="155"/>
      <c r="M638" s="156" t="s">
        <v>1</v>
      </c>
      <c r="N638" s="157" t="s">
        <v>28</v>
      </c>
      <c r="O638" s="24"/>
      <c r="P638" s="119">
        <f t="shared" si="271"/>
        <v>0</v>
      </c>
      <c r="Q638" s="119">
        <v>0</v>
      </c>
      <c r="R638" s="119">
        <f t="shared" si="272"/>
        <v>0</v>
      </c>
      <c r="S638" s="119">
        <v>0</v>
      </c>
      <c r="T638" s="120">
        <f t="shared" si="273"/>
        <v>0</v>
      </c>
      <c r="AR638" s="12" t="s">
        <v>102</v>
      </c>
      <c r="AT638" s="12" t="s">
        <v>323</v>
      </c>
      <c r="AU638" s="12" t="s">
        <v>42</v>
      </c>
      <c r="AY638" s="12" t="s">
        <v>78</v>
      </c>
      <c r="BE638" s="121">
        <f t="shared" si="274"/>
        <v>0</v>
      </c>
      <c r="BF638" s="121">
        <f t="shared" si="275"/>
        <v>0</v>
      </c>
      <c r="BG638" s="121">
        <f t="shared" si="276"/>
        <v>0</v>
      </c>
      <c r="BH638" s="121">
        <f t="shared" si="277"/>
        <v>0</v>
      </c>
      <c r="BI638" s="121">
        <f t="shared" si="278"/>
        <v>0</v>
      </c>
      <c r="BJ638" s="12" t="s">
        <v>41</v>
      </c>
      <c r="BK638" s="121">
        <f t="shared" si="279"/>
        <v>0</v>
      </c>
      <c r="BL638" s="12" t="s">
        <v>89</v>
      </c>
      <c r="BM638" s="12" t="s">
        <v>1357</v>
      </c>
    </row>
    <row r="639" spans="2:65" s="1" customFormat="1" ht="16.5" customHeight="1">
      <c r="B639" s="109"/>
      <c r="C639" s="148" t="s">
        <v>537</v>
      </c>
      <c r="D639" s="148" t="s">
        <v>323</v>
      </c>
      <c r="E639" s="149" t="s">
        <v>1358</v>
      </c>
      <c r="F639" s="150" t="s">
        <v>884</v>
      </c>
      <c r="G639" s="151" t="s">
        <v>1</v>
      </c>
      <c r="H639" s="152">
        <v>1</v>
      </c>
      <c r="I639" s="153"/>
      <c r="J639" s="154">
        <f t="shared" si="270"/>
        <v>0</v>
      </c>
      <c r="K639" s="150" t="s">
        <v>1</v>
      </c>
      <c r="L639" s="155"/>
      <c r="M639" s="156" t="s">
        <v>1</v>
      </c>
      <c r="N639" s="157" t="s">
        <v>28</v>
      </c>
      <c r="O639" s="24"/>
      <c r="P639" s="119">
        <f t="shared" si="271"/>
        <v>0</v>
      </c>
      <c r="Q639" s="119">
        <v>0</v>
      </c>
      <c r="R639" s="119">
        <f t="shared" si="272"/>
        <v>0</v>
      </c>
      <c r="S639" s="119">
        <v>0</v>
      </c>
      <c r="T639" s="120">
        <f t="shared" si="273"/>
        <v>0</v>
      </c>
      <c r="AR639" s="12" t="s">
        <v>102</v>
      </c>
      <c r="AT639" s="12" t="s">
        <v>323</v>
      </c>
      <c r="AU639" s="12" t="s">
        <v>42</v>
      </c>
      <c r="AY639" s="12" t="s">
        <v>78</v>
      </c>
      <c r="BE639" s="121">
        <f t="shared" si="274"/>
        <v>0</v>
      </c>
      <c r="BF639" s="121">
        <f t="shared" si="275"/>
        <v>0</v>
      </c>
      <c r="BG639" s="121">
        <f t="shared" si="276"/>
        <v>0</v>
      </c>
      <c r="BH639" s="121">
        <f t="shared" si="277"/>
        <v>0</v>
      </c>
      <c r="BI639" s="121">
        <f t="shared" si="278"/>
        <v>0</v>
      </c>
      <c r="BJ639" s="12" t="s">
        <v>41</v>
      </c>
      <c r="BK639" s="121">
        <f t="shared" si="279"/>
        <v>0</v>
      </c>
      <c r="BL639" s="12" t="s">
        <v>89</v>
      </c>
      <c r="BM639" s="12" t="s">
        <v>1359</v>
      </c>
    </row>
    <row r="640" spans="2:65" s="1" customFormat="1" ht="16.5" customHeight="1">
      <c r="B640" s="109"/>
      <c r="C640" s="148" t="s">
        <v>538</v>
      </c>
      <c r="D640" s="148" t="s">
        <v>323</v>
      </c>
      <c r="E640" s="149" t="s">
        <v>886</v>
      </c>
      <c r="F640" s="150" t="s">
        <v>887</v>
      </c>
      <c r="G640" s="151" t="s">
        <v>1</v>
      </c>
      <c r="H640" s="152">
        <v>1</v>
      </c>
      <c r="I640" s="153"/>
      <c r="J640" s="154">
        <f t="shared" si="270"/>
        <v>0</v>
      </c>
      <c r="K640" s="150" t="s">
        <v>1</v>
      </c>
      <c r="L640" s="155"/>
      <c r="M640" s="156" t="s">
        <v>1</v>
      </c>
      <c r="N640" s="157" t="s">
        <v>28</v>
      </c>
      <c r="O640" s="24"/>
      <c r="P640" s="119">
        <f t="shared" si="271"/>
        <v>0</v>
      </c>
      <c r="Q640" s="119">
        <v>0</v>
      </c>
      <c r="R640" s="119">
        <f t="shared" si="272"/>
        <v>0</v>
      </c>
      <c r="S640" s="119">
        <v>0</v>
      </c>
      <c r="T640" s="120">
        <f t="shared" si="273"/>
        <v>0</v>
      </c>
      <c r="AR640" s="12" t="s">
        <v>102</v>
      </c>
      <c r="AT640" s="12" t="s">
        <v>323</v>
      </c>
      <c r="AU640" s="12" t="s">
        <v>42</v>
      </c>
      <c r="AY640" s="12" t="s">
        <v>78</v>
      </c>
      <c r="BE640" s="121">
        <f t="shared" si="274"/>
        <v>0</v>
      </c>
      <c r="BF640" s="121">
        <f t="shared" si="275"/>
        <v>0</v>
      </c>
      <c r="BG640" s="121">
        <f t="shared" si="276"/>
        <v>0</v>
      </c>
      <c r="BH640" s="121">
        <f t="shared" si="277"/>
        <v>0</v>
      </c>
      <c r="BI640" s="121">
        <f t="shared" si="278"/>
        <v>0</v>
      </c>
      <c r="BJ640" s="12" t="s">
        <v>41</v>
      </c>
      <c r="BK640" s="121">
        <f t="shared" si="279"/>
        <v>0</v>
      </c>
      <c r="BL640" s="12" t="s">
        <v>89</v>
      </c>
      <c r="BM640" s="12" t="s">
        <v>1360</v>
      </c>
    </row>
    <row r="641" spans="2:65" s="1" customFormat="1" ht="16.5" customHeight="1">
      <c r="B641" s="109"/>
      <c r="C641" s="148" t="s">
        <v>539</v>
      </c>
      <c r="D641" s="148" t="s">
        <v>323</v>
      </c>
      <c r="E641" s="149" t="s">
        <v>889</v>
      </c>
      <c r="F641" s="150" t="s">
        <v>890</v>
      </c>
      <c r="G641" s="151" t="s">
        <v>1</v>
      </c>
      <c r="H641" s="152">
        <v>1</v>
      </c>
      <c r="I641" s="153"/>
      <c r="J641" s="154">
        <f t="shared" si="270"/>
        <v>0</v>
      </c>
      <c r="K641" s="150" t="s">
        <v>1</v>
      </c>
      <c r="L641" s="155"/>
      <c r="M641" s="156" t="s">
        <v>1</v>
      </c>
      <c r="N641" s="157" t="s">
        <v>28</v>
      </c>
      <c r="O641" s="24"/>
      <c r="P641" s="119">
        <f t="shared" si="271"/>
        <v>0</v>
      </c>
      <c r="Q641" s="119">
        <v>0</v>
      </c>
      <c r="R641" s="119">
        <f t="shared" si="272"/>
        <v>0</v>
      </c>
      <c r="S641" s="119">
        <v>0</v>
      </c>
      <c r="T641" s="120">
        <f t="shared" si="273"/>
        <v>0</v>
      </c>
      <c r="AR641" s="12" t="s">
        <v>102</v>
      </c>
      <c r="AT641" s="12" t="s">
        <v>323</v>
      </c>
      <c r="AU641" s="12" t="s">
        <v>42</v>
      </c>
      <c r="AY641" s="12" t="s">
        <v>78</v>
      </c>
      <c r="BE641" s="121">
        <f t="shared" si="274"/>
        <v>0</v>
      </c>
      <c r="BF641" s="121">
        <f t="shared" si="275"/>
        <v>0</v>
      </c>
      <c r="BG641" s="121">
        <f t="shared" si="276"/>
        <v>0</v>
      </c>
      <c r="BH641" s="121">
        <f t="shared" si="277"/>
        <v>0</v>
      </c>
      <c r="BI641" s="121">
        <f t="shared" si="278"/>
        <v>0</v>
      </c>
      <c r="BJ641" s="12" t="s">
        <v>41</v>
      </c>
      <c r="BK641" s="121">
        <f t="shared" si="279"/>
        <v>0</v>
      </c>
      <c r="BL641" s="12" t="s">
        <v>89</v>
      </c>
      <c r="BM641" s="12" t="s">
        <v>1361</v>
      </c>
    </row>
    <row r="642" spans="2:65" s="1" customFormat="1" ht="16.5" customHeight="1">
      <c r="B642" s="109"/>
      <c r="C642" s="148" t="s">
        <v>540</v>
      </c>
      <c r="D642" s="148" t="s">
        <v>323</v>
      </c>
      <c r="E642" s="149" t="s">
        <v>892</v>
      </c>
      <c r="F642" s="150" t="s">
        <v>893</v>
      </c>
      <c r="G642" s="151" t="s">
        <v>1</v>
      </c>
      <c r="H642" s="152">
        <v>1</v>
      </c>
      <c r="I642" s="153"/>
      <c r="J642" s="154">
        <f t="shared" si="270"/>
        <v>0</v>
      </c>
      <c r="K642" s="150" t="s">
        <v>1</v>
      </c>
      <c r="L642" s="155"/>
      <c r="M642" s="156" t="s">
        <v>1</v>
      </c>
      <c r="N642" s="157" t="s">
        <v>28</v>
      </c>
      <c r="O642" s="24"/>
      <c r="P642" s="119">
        <f t="shared" si="271"/>
        <v>0</v>
      </c>
      <c r="Q642" s="119">
        <v>0</v>
      </c>
      <c r="R642" s="119">
        <f t="shared" si="272"/>
        <v>0</v>
      </c>
      <c r="S642" s="119">
        <v>0</v>
      </c>
      <c r="T642" s="120">
        <f t="shared" si="273"/>
        <v>0</v>
      </c>
      <c r="AR642" s="12" t="s">
        <v>102</v>
      </c>
      <c r="AT642" s="12" t="s">
        <v>323</v>
      </c>
      <c r="AU642" s="12" t="s">
        <v>42</v>
      </c>
      <c r="AY642" s="12" t="s">
        <v>78</v>
      </c>
      <c r="BE642" s="121">
        <f t="shared" si="274"/>
        <v>0</v>
      </c>
      <c r="BF642" s="121">
        <f t="shared" si="275"/>
        <v>0</v>
      </c>
      <c r="BG642" s="121">
        <f t="shared" si="276"/>
        <v>0</v>
      </c>
      <c r="BH642" s="121">
        <f t="shared" si="277"/>
        <v>0</v>
      </c>
      <c r="BI642" s="121">
        <f t="shared" si="278"/>
        <v>0</v>
      </c>
      <c r="BJ642" s="12" t="s">
        <v>41</v>
      </c>
      <c r="BK642" s="121">
        <f t="shared" si="279"/>
        <v>0</v>
      </c>
      <c r="BL642" s="12" t="s">
        <v>89</v>
      </c>
      <c r="BM642" s="12" t="s">
        <v>1362</v>
      </c>
    </row>
    <row r="643" spans="2:65" s="1" customFormat="1" ht="16.5" customHeight="1">
      <c r="B643" s="109"/>
      <c r="C643" s="148" t="s">
        <v>541</v>
      </c>
      <c r="D643" s="148" t="s">
        <v>323</v>
      </c>
      <c r="E643" s="149" t="s">
        <v>820</v>
      </c>
      <c r="F643" s="150" t="s">
        <v>821</v>
      </c>
      <c r="G643" s="151" t="s">
        <v>1</v>
      </c>
      <c r="H643" s="152">
        <v>1</v>
      </c>
      <c r="I643" s="153"/>
      <c r="J643" s="154">
        <f t="shared" si="270"/>
        <v>0</v>
      </c>
      <c r="K643" s="150" t="s">
        <v>1</v>
      </c>
      <c r="L643" s="155"/>
      <c r="M643" s="156" t="s">
        <v>1</v>
      </c>
      <c r="N643" s="157" t="s">
        <v>28</v>
      </c>
      <c r="O643" s="24"/>
      <c r="P643" s="119">
        <f t="shared" si="271"/>
        <v>0</v>
      </c>
      <c r="Q643" s="119">
        <v>0</v>
      </c>
      <c r="R643" s="119">
        <f t="shared" si="272"/>
        <v>0</v>
      </c>
      <c r="S643" s="119">
        <v>0</v>
      </c>
      <c r="T643" s="120">
        <f t="shared" si="273"/>
        <v>0</v>
      </c>
      <c r="AR643" s="12" t="s">
        <v>102</v>
      </c>
      <c r="AT643" s="12" t="s">
        <v>323</v>
      </c>
      <c r="AU643" s="12" t="s">
        <v>42</v>
      </c>
      <c r="AY643" s="12" t="s">
        <v>78</v>
      </c>
      <c r="BE643" s="121">
        <f t="shared" si="274"/>
        <v>0</v>
      </c>
      <c r="BF643" s="121">
        <f t="shared" si="275"/>
        <v>0</v>
      </c>
      <c r="BG643" s="121">
        <f t="shared" si="276"/>
        <v>0</v>
      </c>
      <c r="BH643" s="121">
        <f t="shared" si="277"/>
        <v>0</v>
      </c>
      <c r="BI643" s="121">
        <f t="shared" si="278"/>
        <v>0</v>
      </c>
      <c r="BJ643" s="12" t="s">
        <v>41</v>
      </c>
      <c r="BK643" s="121">
        <f t="shared" si="279"/>
        <v>0</v>
      </c>
      <c r="BL643" s="12" t="s">
        <v>89</v>
      </c>
      <c r="BM643" s="12" t="s">
        <v>1363</v>
      </c>
    </row>
    <row r="644" spans="2:65" s="5" customFormat="1" ht="29.85" customHeight="1">
      <c r="B644" s="98"/>
      <c r="D644" s="99" t="s">
        <v>38</v>
      </c>
      <c r="E644" s="146" t="s">
        <v>117</v>
      </c>
      <c r="F644" s="146" t="s">
        <v>1364</v>
      </c>
      <c r="I644" s="101"/>
      <c r="J644" s="147">
        <f>BK644</f>
        <v>0</v>
      </c>
      <c r="L644" s="98"/>
      <c r="M644" s="103"/>
      <c r="N644" s="104"/>
      <c r="O644" s="104"/>
      <c r="P644" s="105">
        <f>SUM(P645:P654)</f>
        <v>0</v>
      </c>
      <c r="Q644" s="104"/>
      <c r="R644" s="105">
        <f>SUM(R645:R654)</f>
        <v>0</v>
      </c>
      <c r="S644" s="104"/>
      <c r="T644" s="106">
        <f>SUM(T645:T654)</f>
        <v>0</v>
      </c>
      <c r="AR644" s="99" t="s">
        <v>42</v>
      </c>
      <c r="AT644" s="107" t="s">
        <v>38</v>
      </c>
      <c r="AU644" s="107" t="s">
        <v>41</v>
      </c>
      <c r="AY644" s="99" t="s">
        <v>78</v>
      </c>
      <c r="BK644" s="108">
        <f>SUM(BK645:BK654)</f>
        <v>0</v>
      </c>
    </row>
    <row r="645" spans="2:65" s="1" customFormat="1" ht="16.5" customHeight="1">
      <c r="B645" s="109"/>
      <c r="C645" s="148" t="s">
        <v>542</v>
      </c>
      <c r="D645" s="148" t="s">
        <v>323</v>
      </c>
      <c r="E645" s="149" t="s">
        <v>805</v>
      </c>
      <c r="F645" s="150" t="s">
        <v>806</v>
      </c>
      <c r="G645" s="151" t="s">
        <v>1</v>
      </c>
      <c r="H645" s="152">
        <v>2</v>
      </c>
      <c r="I645" s="153"/>
      <c r="J645" s="154">
        <f t="shared" ref="J645:J654" si="280">ROUND(I645*H645,2)</f>
        <v>0</v>
      </c>
      <c r="K645" s="150" t="s">
        <v>1</v>
      </c>
      <c r="L645" s="155"/>
      <c r="M645" s="156" t="s">
        <v>1</v>
      </c>
      <c r="N645" s="157" t="s">
        <v>28</v>
      </c>
      <c r="O645" s="24"/>
      <c r="P645" s="119">
        <f t="shared" ref="P645:P654" si="281">O645*H645</f>
        <v>0</v>
      </c>
      <c r="Q645" s="119">
        <v>0</v>
      </c>
      <c r="R645" s="119">
        <f t="shared" ref="R645:R654" si="282">Q645*H645</f>
        <v>0</v>
      </c>
      <c r="S645" s="119">
        <v>0</v>
      </c>
      <c r="T645" s="120">
        <f t="shared" ref="T645:T654" si="283">S645*H645</f>
        <v>0</v>
      </c>
      <c r="AR645" s="12" t="s">
        <v>102</v>
      </c>
      <c r="AT645" s="12" t="s">
        <v>323</v>
      </c>
      <c r="AU645" s="12" t="s">
        <v>42</v>
      </c>
      <c r="AY645" s="12" t="s">
        <v>78</v>
      </c>
      <c r="BE645" s="121">
        <f t="shared" ref="BE645:BE654" si="284">IF(N645="základní",J645,0)</f>
        <v>0</v>
      </c>
      <c r="BF645" s="121">
        <f t="shared" ref="BF645:BF654" si="285">IF(N645="snížená",J645,0)</f>
        <v>0</v>
      </c>
      <c r="BG645" s="121">
        <f t="shared" ref="BG645:BG654" si="286">IF(N645="zákl. přenesená",J645,0)</f>
        <v>0</v>
      </c>
      <c r="BH645" s="121">
        <f t="shared" ref="BH645:BH654" si="287">IF(N645="sníž. přenesená",J645,0)</f>
        <v>0</v>
      </c>
      <c r="BI645" s="121">
        <f t="shared" ref="BI645:BI654" si="288">IF(N645="nulová",J645,0)</f>
        <v>0</v>
      </c>
      <c r="BJ645" s="12" t="s">
        <v>41</v>
      </c>
      <c r="BK645" s="121">
        <f t="shared" ref="BK645:BK654" si="289">ROUND(I645*H645,2)</f>
        <v>0</v>
      </c>
      <c r="BL645" s="12" t="s">
        <v>89</v>
      </c>
      <c r="BM645" s="12" t="s">
        <v>1365</v>
      </c>
    </row>
    <row r="646" spans="2:65" s="1" customFormat="1" ht="16.5" customHeight="1">
      <c r="B646" s="109"/>
      <c r="C646" s="148" t="s">
        <v>543</v>
      </c>
      <c r="D646" s="148" t="s">
        <v>323</v>
      </c>
      <c r="E646" s="149" t="s">
        <v>808</v>
      </c>
      <c r="F646" s="150" t="s">
        <v>809</v>
      </c>
      <c r="G646" s="151" t="s">
        <v>1</v>
      </c>
      <c r="H646" s="152">
        <v>2</v>
      </c>
      <c r="I646" s="153"/>
      <c r="J646" s="154">
        <f t="shared" si="280"/>
        <v>0</v>
      </c>
      <c r="K646" s="150" t="s">
        <v>1</v>
      </c>
      <c r="L646" s="155"/>
      <c r="M646" s="156" t="s">
        <v>1</v>
      </c>
      <c r="N646" s="157" t="s">
        <v>28</v>
      </c>
      <c r="O646" s="24"/>
      <c r="P646" s="119">
        <f t="shared" si="281"/>
        <v>0</v>
      </c>
      <c r="Q646" s="119">
        <v>0</v>
      </c>
      <c r="R646" s="119">
        <f t="shared" si="282"/>
        <v>0</v>
      </c>
      <c r="S646" s="119">
        <v>0</v>
      </c>
      <c r="T646" s="120">
        <f t="shared" si="283"/>
        <v>0</v>
      </c>
      <c r="AR646" s="12" t="s">
        <v>102</v>
      </c>
      <c r="AT646" s="12" t="s">
        <v>323</v>
      </c>
      <c r="AU646" s="12" t="s">
        <v>42</v>
      </c>
      <c r="AY646" s="12" t="s">
        <v>78</v>
      </c>
      <c r="BE646" s="121">
        <f t="shared" si="284"/>
        <v>0</v>
      </c>
      <c r="BF646" s="121">
        <f t="shared" si="285"/>
        <v>0</v>
      </c>
      <c r="BG646" s="121">
        <f t="shared" si="286"/>
        <v>0</v>
      </c>
      <c r="BH646" s="121">
        <f t="shared" si="287"/>
        <v>0</v>
      </c>
      <c r="BI646" s="121">
        <f t="shared" si="288"/>
        <v>0</v>
      </c>
      <c r="BJ646" s="12" t="s">
        <v>41</v>
      </c>
      <c r="BK646" s="121">
        <f t="shared" si="289"/>
        <v>0</v>
      </c>
      <c r="BL646" s="12" t="s">
        <v>89</v>
      </c>
      <c r="BM646" s="12" t="s">
        <v>1366</v>
      </c>
    </row>
    <row r="647" spans="2:65" s="1" customFormat="1" ht="16.5" customHeight="1">
      <c r="B647" s="109"/>
      <c r="C647" s="148" t="s">
        <v>544</v>
      </c>
      <c r="D647" s="148" t="s">
        <v>323</v>
      </c>
      <c r="E647" s="149" t="s">
        <v>811</v>
      </c>
      <c r="F647" s="150" t="s">
        <v>812</v>
      </c>
      <c r="G647" s="151" t="s">
        <v>1</v>
      </c>
      <c r="H647" s="152">
        <v>2</v>
      </c>
      <c r="I647" s="153"/>
      <c r="J647" s="154">
        <f t="shared" si="280"/>
        <v>0</v>
      </c>
      <c r="K647" s="150" t="s">
        <v>1</v>
      </c>
      <c r="L647" s="155"/>
      <c r="M647" s="156" t="s">
        <v>1</v>
      </c>
      <c r="N647" s="157" t="s">
        <v>28</v>
      </c>
      <c r="O647" s="24"/>
      <c r="P647" s="119">
        <f t="shared" si="281"/>
        <v>0</v>
      </c>
      <c r="Q647" s="119">
        <v>0</v>
      </c>
      <c r="R647" s="119">
        <f t="shared" si="282"/>
        <v>0</v>
      </c>
      <c r="S647" s="119">
        <v>0</v>
      </c>
      <c r="T647" s="120">
        <f t="shared" si="283"/>
        <v>0</v>
      </c>
      <c r="AR647" s="12" t="s">
        <v>102</v>
      </c>
      <c r="AT647" s="12" t="s">
        <v>323</v>
      </c>
      <c r="AU647" s="12" t="s">
        <v>42</v>
      </c>
      <c r="AY647" s="12" t="s">
        <v>78</v>
      </c>
      <c r="BE647" s="121">
        <f t="shared" si="284"/>
        <v>0</v>
      </c>
      <c r="BF647" s="121">
        <f t="shared" si="285"/>
        <v>0</v>
      </c>
      <c r="BG647" s="121">
        <f t="shared" si="286"/>
        <v>0</v>
      </c>
      <c r="BH647" s="121">
        <f t="shared" si="287"/>
        <v>0</v>
      </c>
      <c r="BI647" s="121">
        <f t="shared" si="288"/>
        <v>0</v>
      </c>
      <c r="BJ647" s="12" t="s">
        <v>41</v>
      </c>
      <c r="BK647" s="121">
        <f t="shared" si="289"/>
        <v>0</v>
      </c>
      <c r="BL647" s="12" t="s">
        <v>89</v>
      </c>
      <c r="BM647" s="12" t="s">
        <v>1367</v>
      </c>
    </row>
    <row r="648" spans="2:65" s="1" customFormat="1" ht="16.5" customHeight="1">
      <c r="B648" s="109"/>
      <c r="C648" s="148" t="s">
        <v>545</v>
      </c>
      <c r="D648" s="148" t="s">
        <v>323</v>
      </c>
      <c r="E648" s="149" t="s">
        <v>814</v>
      </c>
      <c r="F648" s="150" t="s">
        <v>815</v>
      </c>
      <c r="G648" s="151" t="s">
        <v>1</v>
      </c>
      <c r="H648" s="152">
        <v>1</v>
      </c>
      <c r="I648" s="153"/>
      <c r="J648" s="154">
        <f t="shared" si="280"/>
        <v>0</v>
      </c>
      <c r="K648" s="150" t="s">
        <v>1</v>
      </c>
      <c r="L648" s="155"/>
      <c r="M648" s="156" t="s">
        <v>1</v>
      </c>
      <c r="N648" s="157" t="s">
        <v>28</v>
      </c>
      <c r="O648" s="24"/>
      <c r="P648" s="119">
        <f t="shared" si="281"/>
        <v>0</v>
      </c>
      <c r="Q648" s="119">
        <v>0</v>
      </c>
      <c r="R648" s="119">
        <f t="shared" si="282"/>
        <v>0</v>
      </c>
      <c r="S648" s="119">
        <v>0</v>
      </c>
      <c r="T648" s="120">
        <f t="shared" si="283"/>
        <v>0</v>
      </c>
      <c r="AR648" s="12" t="s">
        <v>102</v>
      </c>
      <c r="AT648" s="12" t="s">
        <v>323</v>
      </c>
      <c r="AU648" s="12" t="s">
        <v>42</v>
      </c>
      <c r="AY648" s="12" t="s">
        <v>78</v>
      </c>
      <c r="BE648" s="121">
        <f t="shared" si="284"/>
        <v>0</v>
      </c>
      <c r="BF648" s="121">
        <f t="shared" si="285"/>
        <v>0</v>
      </c>
      <c r="BG648" s="121">
        <f t="shared" si="286"/>
        <v>0</v>
      </c>
      <c r="BH648" s="121">
        <f t="shared" si="287"/>
        <v>0</v>
      </c>
      <c r="BI648" s="121">
        <f t="shared" si="288"/>
        <v>0</v>
      </c>
      <c r="BJ648" s="12" t="s">
        <v>41</v>
      </c>
      <c r="BK648" s="121">
        <f t="shared" si="289"/>
        <v>0</v>
      </c>
      <c r="BL648" s="12" t="s">
        <v>89</v>
      </c>
      <c r="BM648" s="12" t="s">
        <v>1368</v>
      </c>
    </row>
    <row r="649" spans="2:65" s="1" customFormat="1" ht="16.5" customHeight="1">
      <c r="B649" s="109"/>
      <c r="C649" s="148" t="s">
        <v>546</v>
      </c>
      <c r="D649" s="148" t="s">
        <v>323</v>
      </c>
      <c r="E649" s="149" t="s">
        <v>817</v>
      </c>
      <c r="F649" s="150" t="s">
        <v>818</v>
      </c>
      <c r="G649" s="151" t="s">
        <v>1</v>
      </c>
      <c r="H649" s="152">
        <v>1</v>
      </c>
      <c r="I649" s="153"/>
      <c r="J649" s="154">
        <f t="shared" si="280"/>
        <v>0</v>
      </c>
      <c r="K649" s="150" t="s">
        <v>1</v>
      </c>
      <c r="L649" s="155"/>
      <c r="M649" s="156" t="s">
        <v>1</v>
      </c>
      <c r="N649" s="157" t="s">
        <v>28</v>
      </c>
      <c r="O649" s="24"/>
      <c r="P649" s="119">
        <f t="shared" si="281"/>
        <v>0</v>
      </c>
      <c r="Q649" s="119">
        <v>0</v>
      </c>
      <c r="R649" s="119">
        <f t="shared" si="282"/>
        <v>0</v>
      </c>
      <c r="S649" s="119">
        <v>0</v>
      </c>
      <c r="T649" s="120">
        <f t="shared" si="283"/>
        <v>0</v>
      </c>
      <c r="AR649" s="12" t="s">
        <v>102</v>
      </c>
      <c r="AT649" s="12" t="s">
        <v>323</v>
      </c>
      <c r="AU649" s="12" t="s">
        <v>42</v>
      </c>
      <c r="AY649" s="12" t="s">
        <v>78</v>
      </c>
      <c r="BE649" s="121">
        <f t="shared" si="284"/>
        <v>0</v>
      </c>
      <c r="BF649" s="121">
        <f t="shared" si="285"/>
        <v>0</v>
      </c>
      <c r="BG649" s="121">
        <f t="shared" si="286"/>
        <v>0</v>
      </c>
      <c r="BH649" s="121">
        <f t="shared" si="287"/>
        <v>0</v>
      </c>
      <c r="BI649" s="121">
        <f t="shared" si="288"/>
        <v>0</v>
      </c>
      <c r="BJ649" s="12" t="s">
        <v>41</v>
      </c>
      <c r="BK649" s="121">
        <f t="shared" si="289"/>
        <v>0</v>
      </c>
      <c r="BL649" s="12" t="s">
        <v>89</v>
      </c>
      <c r="BM649" s="12" t="s">
        <v>1369</v>
      </c>
    </row>
    <row r="650" spans="2:65" s="1" customFormat="1" ht="16.5" customHeight="1">
      <c r="B650" s="109"/>
      <c r="C650" s="148" t="s">
        <v>547</v>
      </c>
      <c r="D650" s="148" t="s">
        <v>323</v>
      </c>
      <c r="E650" s="149" t="s">
        <v>883</v>
      </c>
      <c r="F650" s="150" t="s">
        <v>884</v>
      </c>
      <c r="G650" s="151" t="s">
        <v>1</v>
      </c>
      <c r="H650" s="152">
        <v>1</v>
      </c>
      <c r="I650" s="153"/>
      <c r="J650" s="154">
        <f t="shared" si="280"/>
        <v>0</v>
      </c>
      <c r="K650" s="150" t="s">
        <v>1</v>
      </c>
      <c r="L650" s="155"/>
      <c r="M650" s="156" t="s">
        <v>1</v>
      </c>
      <c r="N650" s="157" t="s">
        <v>28</v>
      </c>
      <c r="O650" s="24"/>
      <c r="P650" s="119">
        <f t="shared" si="281"/>
        <v>0</v>
      </c>
      <c r="Q650" s="119">
        <v>0</v>
      </c>
      <c r="R650" s="119">
        <f t="shared" si="282"/>
        <v>0</v>
      </c>
      <c r="S650" s="119">
        <v>0</v>
      </c>
      <c r="T650" s="120">
        <f t="shared" si="283"/>
        <v>0</v>
      </c>
      <c r="AR650" s="12" t="s">
        <v>102</v>
      </c>
      <c r="AT650" s="12" t="s">
        <v>323</v>
      </c>
      <c r="AU650" s="12" t="s">
        <v>42</v>
      </c>
      <c r="AY650" s="12" t="s">
        <v>78</v>
      </c>
      <c r="BE650" s="121">
        <f t="shared" si="284"/>
        <v>0</v>
      </c>
      <c r="BF650" s="121">
        <f t="shared" si="285"/>
        <v>0</v>
      </c>
      <c r="BG650" s="121">
        <f t="shared" si="286"/>
        <v>0</v>
      </c>
      <c r="BH650" s="121">
        <f t="shared" si="287"/>
        <v>0</v>
      </c>
      <c r="BI650" s="121">
        <f t="shared" si="288"/>
        <v>0</v>
      </c>
      <c r="BJ650" s="12" t="s">
        <v>41</v>
      </c>
      <c r="BK650" s="121">
        <f t="shared" si="289"/>
        <v>0</v>
      </c>
      <c r="BL650" s="12" t="s">
        <v>89</v>
      </c>
      <c r="BM650" s="12" t="s">
        <v>1370</v>
      </c>
    </row>
    <row r="651" spans="2:65" s="1" customFormat="1" ht="16.5" customHeight="1">
      <c r="B651" s="109"/>
      <c r="C651" s="148" t="s">
        <v>548</v>
      </c>
      <c r="D651" s="148" t="s">
        <v>323</v>
      </c>
      <c r="E651" s="149" t="s">
        <v>904</v>
      </c>
      <c r="F651" s="150" t="s">
        <v>905</v>
      </c>
      <c r="G651" s="151" t="s">
        <v>1</v>
      </c>
      <c r="H651" s="152">
        <v>1</v>
      </c>
      <c r="I651" s="153"/>
      <c r="J651" s="154">
        <f t="shared" si="280"/>
        <v>0</v>
      </c>
      <c r="K651" s="150" t="s">
        <v>1</v>
      </c>
      <c r="L651" s="155"/>
      <c r="M651" s="156" t="s">
        <v>1</v>
      </c>
      <c r="N651" s="157" t="s">
        <v>28</v>
      </c>
      <c r="O651" s="24"/>
      <c r="P651" s="119">
        <f t="shared" si="281"/>
        <v>0</v>
      </c>
      <c r="Q651" s="119">
        <v>0</v>
      </c>
      <c r="R651" s="119">
        <f t="shared" si="282"/>
        <v>0</v>
      </c>
      <c r="S651" s="119">
        <v>0</v>
      </c>
      <c r="T651" s="120">
        <f t="shared" si="283"/>
        <v>0</v>
      </c>
      <c r="AR651" s="12" t="s">
        <v>102</v>
      </c>
      <c r="AT651" s="12" t="s">
        <v>323</v>
      </c>
      <c r="AU651" s="12" t="s">
        <v>42</v>
      </c>
      <c r="AY651" s="12" t="s">
        <v>78</v>
      </c>
      <c r="BE651" s="121">
        <f t="shared" si="284"/>
        <v>0</v>
      </c>
      <c r="BF651" s="121">
        <f t="shared" si="285"/>
        <v>0</v>
      </c>
      <c r="BG651" s="121">
        <f t="shared" si="286"/>
        <v>0</v>
      </c>
      <c r="BH651" s="121">
        <f t="shared" si="287"/>
        <v>0</v>
      </c>
      <c r="BI651" s="121">
        <f t="shared" si="288"/>
        <v>0</v>
      </c>
      <c r="BJ651" s="12" t="s">
        <v>41</v>
      </c>
      <c r="BK651" s="121">
        <f t="shared" si="289"/>
        <v>0</v>
      </c>
      <c r="BL651" s="12" t="s">
        <v>89</v>
      </c>
      <c r="BM651" s="12" t="s">
        <v>1371</v>
      </c>
    </row>
    <row r="652" spans="2:65" s="1" customFormat="1" ht="16.5" customHeight="1">
      <c r="B652" s="109"/>
      <c r="C652" s="148" t="s">
        <v>549</v>
      </c>
      <c r="D652" s="148" t="s">
        <v>323</v>
      </c>
      <c r="E652" s="149" t="s">
        <v>907</v>
      </c>
      <c r="F652" s="150" t="s">
        <v>908</v>
      </c>
      <c r="G652" s="151" t="s">
        <v>1</v>
      </c>
      <c r="H652" s="152">
        <v>1</v>
      </c>
      <c r="I652" s="153"/>
      <c r="J652" s="154">
        <f t="shared" si="280"/>
        <v>0</v>
      </c>
      <c r="K652" s="150" t="s">
        <v>1</v>
      </c>
      <c r="L652" s="155"/>
      <c r="M652" s="156" t="s">
        <v>1</v>
      </c>
      <c r="N652" s="157" t="s">
        <v>28</v>
      </c>
      <c r="O652" s="24"/>
      <c r="P652" s="119">
        <f t="shared" si="281"/>
        <v>0</v>
      </c>
      <c r="Q652" s="119">
        <v>0</v>
      </c>
      <c r="R652" s="119">
        <f t="shared" si="282"/>
        <v>0</v>
      </c>
      <c r="S652" s="119">
        <v>0</v>
      </c>
      <c r="T652" s="120">
        <f t="shared" si="283"/>
        <v>0</v>
      </c>
      <c r="AR652" s="12" t="s">
        <v>102</v>
      </c>
      <c r="AT652" s="12" t="s">
        <v>323</v>
      </c>
      <c r="AU652" s="12" t="s">
        <v>42</v>
      </c>
      <c r="AY652" s="12" t="s">
        <v>78</v>
      </c>
      <c r="BE652" s="121">
        <f t="shared" si="284"/>
        <v>0</v>
      </c>
      <c r="BF652" s="121">
        <f t="shared" si="285"/>
        <v>0</v>
      </c>
      <c r="BG652" s="121">
        <f t="shared" si="286"/>
        <v>0</v>
      </c>
      <c r="BH652" s="121">
        <f t="shared" si="287"/>
        <v>0</v>
      </c>
      <c r="BI652" s="121">
        <f t="shared" si="288"/>
        <v>0</v>
      </c>
      <c r="BJ652" s="12" t="s">
        <v>41</v>
      </c>
      <c r="BK652" s="121">
        <f t="shared" si="289"/>
        <v>0</v>
      </c>
      <c r="BL652" s="12" t="s">
        <v>89</v>
      </c>
      <c r="BM652" s="12" t="s">
        <v>1372</v>
      </c>
    </row>
    <row r="653" spans="2:65" s="1" customFormat="1" ht="16.5" customHeight="1">
      <c r="B653" s="109"/>
      <c r="C653" s="148" t="s">
        <v>550</v>
      </c>
      <c r="D653" s="148" t="s">
        <v>323</v>
      </c>
      <c r="E653" s="149" t="s">
        <v>892</v>
      </c>
      <c r="F653" s="150" t="s">
        <v>893</v>
      </c>
      <c r="G653" s="151" t="s">
        <v>1</v>
      </c>
      <c r="H653" s="152">
        <v>1</v>
      </c>
      <c r="I653" s="153"/>
      <c r="J653" s="154">
        <f t="shared" si="280"/>
        <v>0</v>
      </c>
      <c r="K653" s="150" t="s">
        <v>1</v>
      </c>
      <c r="L653" s="155"/>
      <c r="M653" s="156" t="s">
        <v>1</v>
      </c>
      <c r="N653" s="157" t="s">
        <v>28</v>
      </c>
      <c r="O653" s="24"/>
      <c r="P653" s="119">
        <f t="shared" si="281"/>
        <v>0</v>
      </c>
      <c r="Q653" s="119">
        <v>0</v>
      </c>
      <c r="R653" s="119">
        <f t="shared" si="282"/>
        <v>0</v>
      </c>
      <c r="S653" s="119">
        <v>0</v>
      </c>
      <c r="T653" s="120">
        <f t="shared" si="283"/>
        <v>0</v>
      </c>
      <c r="AR653" s="12" t="s">
        <v>102</v>
      </c>
      <c r="AT653" s="12" t="s">
        <v>323</v>
      </c>
      <c r="AU653" s="12" t="s">
        <v>42</v>
      </c>
      <c r="AY653" s="12" t="s">
        <v>78</v>
      </c>
      <c r="BE653" s="121">
        <f t="shared" si="284"/>
        <v>0</v>
      </c>
      <c r="BF653" s="121">
        <f t="shared" si="285"/>
        <v>0</v>
      </c>
      <c r="BG653" s="121">
        <f t="shared" si="286"/>
        <v>0</v>
      </c>
      <c r="BH653" s="121">
        <f t="shared" si="287"/>
        <v>0</v>
      </c>
      <c r="BI653" s="121">
        <f t="shared" si="288"/>
        <v>0</v>
      </c>
      <c r="BJ653" s="12" t="s">
        <v>41</v>
      </c>
      <c r="BK653" s="121">
        <f t="shared" si="289"/>
        <v>0</v>
      </c>
      <c r="BL653" s="12" t="s">
        <v>89</v>
      </c>
      <c r="BM653" s="12" t="s">
        <v>1373</v>
      </c>
    </row>
    <row r="654" spans="2:65" s="1" customFormat="1" ht="16.5" customHeight="1">
      <c r="B654" s="109"/>
      <c r="C654" s="148" t="s">
        <v>551</v>
      </c>
      <c r="D654" s="148" t="s">
        <v>323</v>
      </c>
      <c r="E654" s="149" t="s">
        <v>820</v>
      </c>
      <c r="F654" s="150" t="s">
        <v>821</v>
      </c>
      <c r="G654" s="151" t="s">
        <v>1</v>
      </c>
      <c r="H654" s="152">
        <v>1</v>
      </c>
      <c r="I654" s="153"/>
      <c r="J654" s="154">
        <f t="shared" si="280"/>
        <v>0</v>
      </c>
      <c r="K654" s="150" t="s">
        <v>1</v>
      </c>
      <c r="L654" s="155"/>
      <c r="M654" s="156" t="s">
        <v>1</v>
      </c>
      <c r="N654" s="157" t="s">
        <v>28</v>
      </c>
      <c r="O654" s="24"/>
      <c r="P654" s="119">
        <f t="shared" si="281"/>
        <v>0</v>
      </c>
      <c r="Q654" s="119">
        <v>0</v>
      </c>
      <c r="R654" s="119">
        <f t="shared" si="282"/>
        <v>0</v>
      </c>
      <c r="S654" s="119">
        <v>0</v>
      </c>
      <c r="T654" s="120">
        <f t="shared" si="283"/>
        <v>0</v>
      </c>
      <c r="AR654" s="12" t="s">
        <v>102</v>
      </c>
      <c r="AT654" s="12" t="s">
        <v>323</v>
      </c>
      <c r="AU654" s="12" t="s">
        <v>42</v>
      </c>
      <c r="AY654" s="12" t="s">
        <v>78</v>
      </c>
      <c r="BE654" s="121">
        <f t="shared" si="284"/>
        <v>0</v>
      </c>
      <c r="BF654" s="121">
        <f t="shared" si="285"/>
        <v>0</v>
      </c>
      <c r="BG654" s="121">
        <f t="shared" si="286"/>
        <v>0</v>
      </c>
      <c r="BH654" s="121">
        <f t="shared" si="287"/>
        <v>0</v>
      </c>
      <c r="BI654" s="121">
        <f t="shared" si="288"/>
        <v>0</v>
      </c>
      <c r="BJ654" s="12" t="s">
        <v>41</v>
      </c>
      <c r="BK654" s="121">
        <f t="shared" si="289"/>
        <v>0</v>
      </c>
      <c r="BL654" s="12" t="s">
        <v>89</v>
      </c>
      <c r="BM654" s="12" t="s">
        <v>1374</v>
      </c>
    </row>
    <row r="655" spans="2:65" s="5" customFormat="1" ht="29.85" customHeight="1">
      <c r="B655" s="98"/>
      <c r="D655" s="99" t="s">
        <v>38</v>
      </c>
      <c r="E655" s="146" t="s">
        <v>100</v>
      </c>
      <c r="F655" s="146" t="s">
        <v>1375</v>
      </c>
      <c r="I655" s="101"/>
      <c r="J655" s="147">
        <f>BK655</f>
        <v>0</v>
      </c>
      <c r="L655" s="98"/>
      <c r="M655" s="103"/>
      <c r="N655" s="104"/>
      <c r="O655" s="104"/>
      <c r="P655" s="105">
        <f>SUM(P656:P666)</f>
        <v>0</v>
      </c>
      <c r="Q655" s="104"/>
      <c r="R655" s="105">
        <f>SUM(R656:R666)</f>
        <v>0</v>
      </c>
      <c r="S655" s="104"/>
      <c r="T655" s="106">
        <f>SUM(T656:T666)</f>
        <v>0</v>
      </c>
      <c r="AR655" s="99" t="s">
        <v>42</v>
      </c>
      <c r="AT655" s="107" t="s">
        <v>38</v>
      </c>
      <c r="AU655" s="107" t="s">
        <v>41</v>
      </c>
      <c r="AY655" s="99" t="s">
        <v>78</v>
      </c>
      <c r="BK655" s="108">
        <f>SUM(BK656:BK666)</f>
        <v>0</v>
      </c>
    </row>
    <row r="656" spans="2:65" s="1" customFormat="1" ht="16.5" customHeight="1">
      <c r="B656" s="109"/>
      <c r="C656" s="148" t="s">
        <v>552</v>
      </c>
      <c r="D656" s="148" t="s">
        <v>323</v>
      </c>
      <c r="E656" s="149" t="s">
        <v>805</v>
      </c>
      <c r="F656" s="150" t="s">
        <v>806</v>
      </c>
      <c r="G656" s="151" t="s">
        <v>1</v>
      </c>
      <c r="H656" s="152">
        <v>2</v>
      </c>
      <c r="I656" s="153"/>
      <c r="J656" s="154">
        <f t="shared" ref="J656:J666" si="290">ROUND(I656*H656,2)</f>
        <v>0</v>
      </c>
      <c r="K656" s="150" t="s">
        <v>1</v>
      </c>
      <c r="L656" s="155"/>
      <c r="M656" s="156" t="s">
        <v>1</v>
      </c>
      <c r="N656" s="157" t="s">
        <v>28</v>
      </c>
      <c r="O656" s="24"/>
      <c r="P656" s="119">
        <f t="shared" ref="P656:P666" si="291">O656*H656</f>
        <v>0</v>
      </c>
      <c r="Q656" s="119">
        <v>0</v>
      </c>
      <c r="R656" s="119">
        <f t="shared" ref="R656:R666" si="292">Q656*H656</f>
        <v>0</v>
      </c>
      <c r="S656" s="119">
        <v>0</v>
      </c>
      <c r="T656" s="120">
        <f t="shared" ref="T656:T666" si="293">S656*H656</f>
        <v>0</v>
      </c>
      <c r="AR656" s="12" t="s">
        <v>102</v>
      </c>
      <c r="AT656" s="12" t="s">
        <v>323</v>
      </c>
      <c r="AU656" s="12" t="s">
        <v>42</v>
      </c>
      <c r="AY656" s="12" t="s">
        <v>78</v>
      </c>
      <c r="BE656" s="121">
        <f t="shared" ref="BE656:BE666" si="294">IF(N656="základní",J656,0)</f>
        <v>0</v>
      </c>
      <c r="BF656" s="121">
        <f t="shared" ref="BF656:BF666" si="295">IF(N656="snížená",J656,0)</f>
        <v>0</v>
      </c>
      <c r="BG656" s="121">
        <f t="shared" ref="BG656:BG666" si="296">IF(N656="zákl. přenesená",J656,0)</f>
        <v>0</v>
      </c>
      <c r="BH656" s="121">
        <f t="shared" ref="BH656:BH666" si="297">IF(N656="sníž. přenesená",J656,0)</f>
        <v>0</v>
      </c>
      <c r="BI656" s="121">
        <f t="shared" ref="BI656:BI666" si="298">IF(N656="nulová",J656,0)</f>
        <v>0</v>
      </c>
      <c r="BJ656" s="12" t="s">
        <v>41</v>
      </c>
      <c r="BK656" s="121">
        <f t="shared" ref="BK656:BK666" si="299">ROUND(I656*H656,2)</f>
        <v>0</v>
      </c>
      <c r="BL656" s="12" t="s">
        <v>89</v>
      </c>
      <c r="BM656" s="12" t="s">
        <v>1376</v>
      </c>
    </row>
    <row r="657" spans="2:65" s="1" customFormat="1" ht="16.5" customHeight="1">
      <c r="B657" s="109"/>
      <c r="C657" s="148" t="s">
        <v>553</v>
      </c>
      <c r="D657" s="148" t="s">
        <v>323</v>
      </c>
      <c r="E657" s="149" t="s">
        <v>808</v>
      </c>
      <c r="F657" s="150" t="s">
        <v>809</v>
      </c>
      <c r="G657" s="151" t="s">
        <v>1</v>
      </c>
      <c r="H657" s="152">
        <v>3</v>
      </c>
      <c r="I657" s="153"/>
      <c r="J657" s="154">
        <f t="shared" si="290"/>
        <v>0</v>
      </c>
      <c r="K657" s="150" t="s">
        <v>1</v>
      </c>
      <c r="L657" s="155"/>
      <c r="M657" s="156" t="s">
        <v>1</v>
      </c>
      <c r="N657" s="157" t="s">
        <v>28</v>
      </c>
      <c r="O657" s="24"/>
      <c r="P657" s="119">
        <f t="shared" si="291"/>
        <v>0</v>
      </c>
      <c r="Q657" s="119">
        <v>0</v>
      </c>
      <c r="R657" s="119">
        <f t="shared" si="292"/>
        <v>0</v>
      </c>
      <c r="S657" s="119">
        <v>0</v>
      </c>
      <c r="T657" s="120">
        <f t="shared" si="293"/>
        <v>0</v>
      </c>
      <c r="AR657" s="12" t="s">
        <v>102</v>
      </c>
      <c r="AT657" s="12" t="s">
        <v>323</v>
      </c>
      <c r="AU657" s="12" t="s">
        <v>42</v>
      </c>
      <c r="AY657" s="12" t="s">
        <v>78</v>
      </c>
      <c r="BE657" s="121">
        <f t="shared" si="294"/>
        <v>0</v>
      </c>
      <c r="BF657" s="121">
        <f t="shared" si="295"/>
        <v>0</v>
      </c>
      <c r="BG657" s="121">
        <f t="shared" si="296"/>
        <v>0</v>
      </c>
      <c r="BH657" s="121">
        <f t="shared" si="297"/>
        <v>0</v>
      </c>
      <c r="BI657" s="121">
        <f t="shared" si="298"/>
        <v>0</v>
      </c>
      <c r="BJ657" s="12" t="s">
        <v>41</v>
      </c>
      <c r="BK657" s="121">
        <f t="shared" si="299"/>
        <v>0</v>
      </c>
      <c r="BL657" s="12" t="s">
        <v>89</v>
      </c>
      <c r="BM657" s="12" t="s">
        <v>1377</v>
      </c>
    </row>
    <row r="658" spans="2:65" s="1" customFormat="1" ht="16.5" customHeight="1">
      <c r="B658" s="109"/>
      <c r="C658" s="148" t="s">
        <v>554</v>
      </c>
      <c r="D658" s="148" t="s">
        <v>323</v>
      </c>
      <c r="E658" s="149" t="s">
        <v>915</v>
      </c>
      <c r="F658" s="150" t="s">
        <v>916</v>
      </c>
      <c r="G658" s="151" t="s">
        <v>1</v>
      </c>
      <c r="H658" s="152">
        <v>1</v>
      </c>
      <c r="I658" s="153"/>
      <c r="J658" s="154">
        <f t="shared" si="290"/>
        <v>0</v>
      </c>
      <c r="K658" s="150" t="s">
        <v>1</v>
      </c>
      <c r="L658" s="155"/>
      <c r="M658" s="156" t="s">
        <v>1</v>
      </c>
      <c r="N658" s="157" t="s">
        <v>28</v>
      </c>
      <c r="O658" s="24"/>
      <c r="P658" s="119">
        <f t="shared" si="291"/>
        <v>0</v>
      </c>
      <c r="Q658" s="119">
        <v>0</v>
      </c>
      <c r="R658" s="119">
        <f t="shared" si="292"/>
        <v>0</v>
      </c>
      <c r="S658" s="119">
        <v>0</v>
      </c>
      <c r="T658" s="120">
        <f t="shared" si="293"/>
        <v>0</v>
      </c>
      <c r="AR658" s="12" t="s">
        <v>102</v>
      </c>
      <c r="AT658" s="12" t="s">
        <v>323</v>
      </c>
      <c r="AU658" s="12" t="s">
        <v>42</v>
      </c>
      <c r="AY658" s="12" t="s">
        <v>78</v>
      </c>
      <c r="BE658" s="121">
        <f t="shared" si="294"/>
        <v>0</v>
      </c>
      <c r="BF658" s="121">
        <f t="shared" si="295"/>
        <v>0</v>
      </c>
      <c r="BG658" s="121">
        <f t="shared" si="296"/>
        <v>0</v>
      </c>
      <c r="BH658" s="121">
        <f t="shared" si="297"/>
        <v>0</v>
      </c>
      <c r="BI658" s="121">
        <f t="shared" si="298"/>
        <v>0</v>
      </c>
      <c r="BJ658" s="12" t="s">
        <v>41</v>
      </c>
      <c r="BK658" s="121">
        <f t="shared" si="299"/>
        <v>0</v>
      </c>
      <c r="BL658" s="12" t="s">
        <v>89</v>
      </c>
      <c r="BM658" s="12" t="s">
        <v>1378</v>
      </c>
    </row>
    <row r="659" spans="2:65" s="1" customFormat="1" ht="16.5" customHeight="1">
      <c r="B659" s="109"/>
      <c r="C659" s="148" t="s">
        <v>555</v>
      </c>
      <c r="D659" s="148" t="s">
        <v>323</v>
      </c>
      <c r="E659" s="149" t="s">
        <v>811</v>
      </c>
      <c r="F659" s="150" t="s">
        <v>812</v>
      </c>
      <c r="G659" s="151" t="s">
        <v>1</v>
      </c>
      <c r="H659" s="152">
        <v>3</v>
      </c>
      <c r="I659" s="153"/>
      <c r="J659" s="154">
        <f t="shared" si="290"/>
        <v>0</v>
      </c>
      <c r="K659" s="150" t="s">
        <v>1</v>
      </c>
      <c r="L659" s="155"/>
      <c r="M659" s="156" t="s">
        <v>1</v>
      </c>
      <c r="N659" s="157" t="s">
        <v>28</v>
      </c>
      <c r="O659" s="24"/>
      <c r="P659" s="119">
        <f t="shared" si="291"/>
        <v>0</v>
      </c>
      <c r="Q659" s="119">
        <v>0</v>
      </c>
      <c r="R659" s="119">
        <f t="shared" si="292"/>
        <v>0</v>
      </c>
      <c r="S659" s="119">
        <v>0</v>
      </c>
      <c r="T659" s="120">
        <f t="shared" si="293"/>
        <v>0</v>
      </c>
      <c r="AR659" s="12" t="s">
        <v>102</v>
      </c>
      <c r="AT659" s="12" t="s">
        <v>323</v>
      </c>
      <c r="AU659" s="12" t="s">
        <v>42</v>
      </c>
      <c r="AY659" s="12" t="s">
        <v>78</v>
      </c>
      <c r="BE659" s="121">
        <f t="shared" si="294"/>
        <v>0</v>
      </c>
      <c r="BF659" s="121">
        <f t="shared" si="295"/>
        <v>0</v>
      </c>
      <c r="BG659" s="121">
        <f t="shared" si="296"/>
        <v>0</v>
      </c>
      <c r="BH659" s="121">
        <f t="shared" si="297"/>
        <v>0</v>
      </c>
      <c r="BI659" s="121">
        <f t="shared" si="298"/>
        <v>0</v>
      </c>
      <c r="BJ659" s="12" t="s">
        <v>41</v>
      </c>
      <c r="BK659" s="121">
        <f t="shared" si="299"/>
        <v>0</v>
      </c>
      <c r="BL659" s="12" t="s">
        <v>89</v>
      </c>
      <c r="BM659" s="12" t="s">
        <v>1379</v>
      </c>
    </row>
    <row r="660" spans="2:65" s="1" customFormat="1" ht="16.5" customHeight="1">
      <c r="B660" s="109"/>
      <c r="C660" s="148" t="s">
        <v>556</v>
      </c>
      <c r="D660" s="148" t="s">
        <v>323</v>
      </c>
      <c r="E660" s="149" t="s">
        <v>814</v>
      </c>
      <c r="F660" s="150" t="s">
        <v>815</v>
      </c>
      <c r="G660" s="151" t="s">
        <v>1</v>
      </c>
      <c r="H660" s="152">
        <v>1</v>
      </c>
      <c r="I660" s="153"/>
      <c r="J660" s="154">
        <f t="shared" si="290"/>
        <v>0</v>
      </c>
      <c r="K660" s="150" t="s">
        <v>1</v>
      </c>
      <c r="L660" s="155"/>
      <c r="M660" s="156" t="s">
        <v>1</v>
      </c>
      <c r="N660" s="157" t="s">
        <v>28</v>
      </c>
      <c r="O660" s="24"/>
      <c r="P660" s="119">
        <f t="shared" si="291"/>
        <v>0</v>
      </c>
      <c r="Q660" s="119">
        <v>0</v>
      </c>
      <c r="R660" s="119">
        <f t="shared" si="292"/>
        <v>0</v>
      </c>
      <c r="S660" s="119">
        <v>0</v>
      </c>
      <c r="T660" s="120">
        <f t="shared" si="293"/>
        <v>0</v>
      </c>
      <c r="AR660" s="12" t="s">
        <v>102</v>
      </c>
      <c r="AT660" s="12" t="s">
        <v>323</v>
      </c>
      <c r="AU660" s="12" t="s">
        <v>42</v>
      </c>
      <c r="AY660" s="12" t="s">
        <v>78</v>
      </c>
      <c r="BE660" s="121">
        <f t="shared" si="294"/>
        <v>0</v>
      </c>
      <c r="BF660" s="121">
        <f t="shared" si="295"/>
        <v>0</v>
      </c>
      <c r="BG660" s="121">
        <f t="shared" si="296"/>
        <v>0</v>
      </c>
      <c r="BH660" s="121">
        <f t="shared" si="297"/>
        <v>0</v>
      </c>
      <c r="BI660" s="121">
        <f t="shared" si="298"/>
        <v>0</v>
      </c>
      <c r="BJ660" s="12" t="s">
        <v>41</v>
      </c>
      <c r="BK660" s="121">
        <f t="shared" si="299"/>
        <v>0</v>
      </c>
      <c r="BL660" s="12" t="s">
        <v>89</v>
      </c>
      <c r="BM660" s="12" t="s">
        <v>1380</v>
      </c>
    </row>
    <row r="661" spans="2:65" s="1" customFormat="1" ht="16.5" customHeight="1">
      <c r="B661" s="109"/>
      <c r="C661" s="148" t="s">
        <v>557</v>
      </c>
      <c r="D661" s="148" t="s">
        <v>323</v>
      </c>
      <c r="E661" s="149" t="s">
        <v>817</v>
      </c>
      <c r="F661" s="150" t="s">
        <v>818</v>
      </c>
      <c r="G661" s="151" t="s">
        <v>1</v>
      </c>
      <c r="H661" s="152">
        <v>1</v>
      </c>
      <c r="I661" s="153"/>
      <c r="J661" s="154">
        <f t="shared" si="290"/>
        <v>0</v>
      </c>
      <c r="K661" s="150" t="s">
        <v>1</v>
      </c>
      <c r="L661" s="155"/>
      <c r="M661" s="156" t="s">
        <v>1</v>
      </c>
      <c r="N661" s="157" t="s">
        <v>28</v>
      </c>
      <c r="O661" s="24"/>
      <c r="P661" s="119">
        <f t="shared" si="291"/>
        <v>0</v>
      </c>
      <c r="Q661" s="119">
        <v>0</v>
      </c>
      <c r="R661" s="119">
        <f t="shared" si="292"/>
        <v>0</v>
      </c>
      <c r="S661" s="119">
        <v>0</v>
      </c>
      <c r="T661" s="120">
        <f t="shared" si="293"/>
        <v>0</v>
      </c>
      <c r="AR661" s="12" t="s">
        <v>102</v>
      </c>
      <c r="AT661" s="12" t="s">
        <v>323</v>
      </c>
      <c r="AU661" s="12" t="s">
        <v>42</v>
      </c>
      <c r="AY661" s="12" t="s">
        <v>78</v>
      </c>
      <c r="BE661" s="121">
        <f t="shared" si="294"/>
        <v>0</v>
      </c>
      <c r="BF661" s="121">
        <f t="shared" si="295"/>
        <v>0</v>
      </c>
      <c r="BG661" s="121">
        <f t="shared" si="296"/>
        <v>0</v>
      </c>
      <c r="BH661" s="121">
        <f t="shared" si="297"/>
        <v>0</v>
      </c>
      <c r="BI661" s="121">
        <f t="shared" si="298"/>
        <v>0</v>
      </c>
      <c r="BJ661" s="12" t="s">
        <v>41</v>
      </c>
      <c r="BK661" s="121">
        <f t="shared" si="299"/>
        <v>0</v>
      </c>
      <c r="BL661" s="12" t="s">
        <v>89</v>
      </c>
      <c r="BM661" s="12" t="s">
        <v>1381</v>
      </c>
    </row>
    <row r="662" spans="2:65" s="1" customFormat="1" ht="16.5" customHeight="1">
      <c r="B662" s="109"/>
      <c r="C662" s="148" t="s">
        <v>558</v>
      </c>
      <c r="D662" s="148" t="s">
        <v>323</v>
      </c>
      <c r="E662" s="149" t="s">
        <v>967</v>
      </c>
      <c r="F662" s="150" t="s">
        <v>968</v>
      </c>
      <c r="G662" s="151" t="s">
        <v>1</v>
      </c>
      <c r="H662" s="152">
        <v>1</v>
      </c>
      <c r="I662" s="153"/>
      <c r="J662" s="154">
        <f t="shared" si="290"/>
        <v>0</v>
      </c>
      <c r="K662" s="150" t="s">
        <v>1</v>
      </c>
      <c r="L662" s="155"/>
      <c r="M662" s="156" t="s">
        <v>1</v>
      </c>
      <c r="N662" s="157" t="s">
        <v>28</v>
      </c>
      <c r="O662" s="24"/>
      <c r="P662" s="119">
        <f t="shared" si="291"/>
        <v>0</v>
      </c>
      <c r="Q662" s="119">
        <v>0</v>
      </c>
      <c r="R662" s="119">
        <f t="shared" si="292"/>
        <v>0</v>
      </c>
      <c r="S662" s="119">
        <v>0</v>
      </c>
      <c r="T662" s="120">
        <f t="shared" si="293"/>
        <v>0</v>
      </c>
      <c r="AR662" s="12" t="s">
        <v>102</v>
      </c>
      <c r="AT662" s="12" t="s">
        <v>323</v>
      </c>
      <c r="AU662" s="12" t="s">
        <v>42</v>
      </c>
      <c r="AY662" s="12" t="s">
        <v>78</v>
      </c>
      <c r="BE662" s="121">
        <f t="shared" si="294"/>
        <v>0</v>
      </c>
      <c r="BF662" s="121">
        <f t="shared" si="295"/>
        <v>0</v>
      </c>
      <c r="BG662" s="121">
        <f t="shared" si="296"/>
        <v>0</v>
      </c>
      <c r="BH662" s="121">
        <f t="shared" si="297"/>
        <v>0</v>
      </c>
      <c r="BI662" s="121">
        <f t="shared" si="298"/>
        <v>0</v>
      </c>
      <c r="BJ662" s="12" t="s">
        <v>41</v>
      </c>
      <c r="BK662" s="121">
        <f t="shared" si="299"/>
        <v>0</v>
      </c>
      <c r="BL662" s="12" t="s">
        <v>89</v>
      </c>
      <c r="BM662" s="12" t="s">
        <v>1382</v>
      </c>
    </row>
    <row r="663" spans="2:65" s="1" customFormat="1" ht="16.5" customHeight="1">
      <c r="B663" s="109"/>
      <c r="C663" s="148" t="s">
        <v>559</v>
      </c>
      <c r="D663" s="148" t="s">
        <v>323</v>
      </c>
      <c r="E663" s="149" t="s">
        <v>904</v>
      </c>
      <c r="F663" s="150" t="s">
        <v>905</v>
      </c>
      <c r="G663" s="151" t="s">
        <v>1</v>
      </c>
      <c r="H663" s="152">
        <v>1</v>
      </c>
      <c r="I663" s="153"/>
      <c r="J663" s="154">
        <f t="shared" si="290"/>
        <v>0</v>
      </c>
      <c r="K663" s="150" t="s">
        <v>1</v>
      </c>
      <c r="L663" s="155"/>
      <c r="M663" s="156" t="s">
        <v>1</v>
      </c>
      <c r="N663" s="157" t="s">
        <v>28</v>
      </c>
      <c r="O663" s="24"/>
      <c r="P663" s="119">
        <f t="shared" si="291"/>
        <v>0</v>
      </c>
      <c r="Q663" s="119">
        <v>0</v>
      </c>
      <c r="R663" s="119">
        <f t="shared" si="292"/>
        <v>0</v>
      </c>
      <c r="S663" s="119">
        <v>0</v>
      </c>
      <c r="T663" s="120">
        <f t="shared" si="293"/>
        <v>0</v>
      </c>
      <c r="AR663" s="12" t="s">
        <v>102</v>
      </c>
      <c r="AT663" s="12" t="s">
        <v>323</v>
      </c>
      <c r="AU663" s="12" t="s">
        <v>42</v>
      </c>
      <c r="AY663" s="12" t="s">
        <v>78</v>
      </c>
      <c r="BE663" s="121">
        <f t="shared" si="294"/>
        <v>0</v>
      </c>
      <c r="BF663" s="121">
        <f t="shared" si="295"/>
        <v>0</v>
      </c>
      <c r="BG663" s="121">
        <f t="shared" si="296"/>
        <v>0</v>
      </c>
      <c r="BH663" s="121">
        <f t="shared" si="297"/>
        <v>0</v>
      </c>
      <c r="BI663" s="121">
        <f t="shared" si="298"/>
        <v>0</v>
      </c>
      <c r="BJ663" s="12" t="s">
        <v>41</v>
      </c>
      <c r="BK663" s="121">
        <f t="shared" si="299"/>
        <v>0</v>
      </c>
      <c r="BL663" s="12" t="s">
        <v>89</v>
      </c>
      <c r="BM663" s="12" t="s">
        <v>1383</v>
      </c>
    </row>
    <row r="664" spans="2:65" s="1" customFormat="1" ht="16.5" customHeight="1">
      <c r="B664" s="109"/>
      <c r="C664" s="148" t="s">
        <v>560</v>
      </c>
      <c r="D664" s="148" t="s">
        <v>323</v>
      </c>
      <c r="E664" s="149" t="s">
        <v>907</v>
      </c>
      <c r="F664" s="150" t="s">
        <v>908</v>
      </c>
      <c r="G664" s="151" t="s">
        <v>1</v>
      </c>
      <c r="H664" s="152">
        <v>1</v>
      </c>
      <c r="I664" s="153"/>
      <c r="J664" s="154">
        <f t="shared" si="290"/>
        <v>0</v>
      </c>
      <c r="K664" s="150" t="s">
        <v>1</v>
      </c>
      <c r="L664" s="155"/>
      <c r="M664" s="156" t="s">
        <v>1</v>
      </c>
      <c r="N664" s="157" t="s">
        <v>28</v>
      </c>
      <c r="O664" s="24"/>
      <c r="P664" s="119">
        <f t="shared" si="291"/>
        <v>0</v>
      </c>
      <c r="Q664" s="119">
        <v>0</v>
      </c>
      <c r="R664" s="119">
        <f t="shared" si="292"/>
        <v>0</v>
      </c>
      <c r="S664" s="119">
        <v>0</v>
      </c>
      <c r="T664" s="120">
        <f t="shared" si="293"/>
        <v>0</v>
      </c>
      <c r="AR664" s="12" t="s">
        <v>102</v>
      </c>
      <c r="AT664" s="12" t="s">
        <v>323</v>
      </c>
      <c r="AU664" s="12" t="s">
        <v>42</v>
      </c>
      <c r="AY664" s="12" t="s">
        <v>78</v>
      </c>
      <c r="BE664" s="121">
        <f t="shared" si="294"/>
        <v>0</v>
      </c>
      <c r="BF664" s="121">
        <f t="shared" si="295"/>
        <v>0</v>
      </c>
      <c r="BG664" s="121">
        <f t="shared" si="296"/>
        <v>0</v>
      </c>
      <c r="BH664" s="121">
        <f t="shared" si="297"/>
        <v>0</v>
      </c>
      <c r="BI664" s="121">
        <f t="shared" si="298"/>
        <v>0</v>
      </c>
      <c r="BJ664" s="12" t="s">
        <v>41</v>
      </c>
      <c r="BK664" s="121">
        <f t="shared" si="299"/>
        <v>0</v>
      </c>
      <c r="BL664" s="12" t="s">
        <v>89</v>
      </c>
      <c r="BM664" s="12" t="s">
        <v>1384</v>
      </c>
    </row>
    <row r="665" spans="2:65" s="1" customFormat="1" ht="16.5" customHeight="1">
      <c r="B665" s="109"/>
      <c r="C665" s="148" t="s">
        <v>561</v>
      </c>
      <c r="D665" s="148" t="s">
        <v>323</v>
      </c>
      <c r="E665" s="149" t="s">
        <v>957</v>
      </c>
      <c r="F665" s="150" t="s">
        <v>958</v>
      </c>
      <c r="G665" s="151" t="s">
        <v>1</v>
      </c>
      <c r="H665" s="152">
        <v>1</v>
      </c>
      <c r="I665" s="153"/>
      <c r="J665" s="154">
        <f t="shared" si="290"/>
        <v>0</v>
      </c>
      <c r="K665" s="150" t="s">
        <v>1</v>
      </c>
      <c r="L665" s="155"/>
      <c r="M665" s="156" t="s">
        <v>1</v>
      </c>
      <c r="N665" s="157" t="s">
        <v>28</v>
      </c>
      <c r="O665" s="24"/>
      <c r="P665" s="119">
        <f t="shared" si="291"/>
        <v>0</v>
      </c>
      <c r="Q665" s="119">
        <v>0</v>
      </c>
      <c r="R665" s="119">
        <f t="shared" si="292"/>
        <v>0</v>
      </c>
      <c r="S665" s="119">
        <v>0</v>
      </c>
      <c r="T665" s="120">
        <f t="shared" si="293"/>
        <v>0</v>
      </c>
      <c r="AR665" s="12" t="s">
        <v>102</v>
      </c>
      <c r="AT665" s="12" t="s">
        <v>323</v>
      </c>
      <c r="AU665" s="12" t="s">
        <v>42</v>
      </c>
      <c r="AY665" s="12" t="s">
        <v>78</v>
      </c>
      <c r="BE665" s="121">
        <f t="shared" si="294"/>
        <v>0</v>
      </c>
      <c r="BF665" s="121">
        <f t="shared" si="295"/>
        <v>0</v>
      </c>
      <c r="BG665" s="121">
        <f t="shared" si="296"/>
        <v>0</v>
      </c>
      <c r="BH665" s="121">
        <f t="shared" si="297"/>
        <v>0</v>
      </c>
      <c r="BI665" s="121">
        <f t="shared" si="298"/>
        <v>0</v>
      </c>
      <c r="BJ665" s="12" t="s">
        <v>41</v>
      </c>
      <c r="BK665" s="121">
        <f t="shared" si="299"/>
        <v>0</v>
      </c>
      <c r="BL665" s="12" t="s">
        <v>89</v>
      </c>
      <c r="BM665" s="12" t="s">
        <v>1385</v>
      </c>
    </row>
    <row r="666" spans="2:65" s="1" customFormat="1" ht="16.5" customHeight="1">
      <c r="B666" s="109"/>
      <c r="C666" s="148" t="s">
        <v>562</v>
      </c>
      <c r="D666" s="148" t="s">
        <v>323</v>
      </c>
      <c r="E666" s="149" t="s">
        <v>820</v>
      </c>
      <c r="F666" s="150" t="s">
        <v>821</v>
      </c>
      <c r="G666" s="151" t="s">
        <v>1</v>
      </c>
      <c r="H666" s="152">
        <v>1</v>
      </c>
      <c r="I666" s="153"/>
      <c r="J666" s="154">
        <f t="shared" si="290"/>
        <v>0</v>
      </c>
      <c r="K666" s="150" t="s">
        <v>1</v>
      </c>
      <c r="L666" s="155"/>
      <c r="M666" s="156" t="s">
        <v>1</v>
      </c>
      <c r="N666" s="157" t="s">
        <v>28</v>
      </c>
      <c r="O666" s="24"/>
      <c r="P666" s="119">
        <f t="shared" si="291"/>
        <v>0</v>
      </c>
      <c r="Q666" s="119">
        <v>0</v>
      </c>
      <c r="R666" s="119">
        <f t="shared" si="292"/>
        <v>0</v>
      </c>
      <c r="S666" s="119">
        <v>0</v>
      </c>
      <c r="T666" s="120">
        <f t="shared" si="293"/>
        <v>0</v>
      </c>
      <c r="AR666" s="12" t="s">
        <v>102</v>
      </c>
      <c r="AT666" s="12" t="s">
        <v>323</v>
      </c>
      <c r="AU666" s="12" t="s">
        <v>42</v>
      </c>
      <c r="AY666" s="12" t="s">
        <v>78</v>
      </c>
      <c r="BE666" s="121">
        <f t="shared" si="294"/>
        <v>0</v>
      </c>
      <c r="BF666" s="121">
        <f t="shared" si="295"/>
        <v>0</v>
      </c>
      <c r="BG666" s="121">
        <f t="shared" si="296"/>
        <v>0</v>
      </c>
      <c r="BH666" s="121">
        <f t="shared" si="297"/>
        <v>0</v>
      </c>
      <c r="BI666" s="121">
        <f t="shared" si="298"/>
        <v>0</v>
      </c>
      <c r="BJ666" s="12" t="s">
        <v>41</v>
      </c>
      <c r="BK666" s="121">
        <f t="shared" si="299"/>
        <v>0</v>
      </c>
      <c r="BL666" s="12" t="s">
        <v>89</v>
      </c>
      <c r="BM666" s="12" t="s">
        <v>1386</v>
      </c>
    </row>
    <row r="667" spans="2:65" s="5" customFormat="1" ht="29.85" customHeight="1">
      <c r="B667" s="98"/>
      <c r="D667" s="99" t="s">
        <v>38</v>
      </c>
      <c r="E667" s="146" t="s">
        <v>120</v>
      </c>
      <c r="F667" s="146" t="s">
        <v>1387</v>
      </c>
      <c r="I667" s="101"/>
      <c r="J667" s="147">
        <f>BK667</f>
        <v>0</v>
      </c>
      <c r="L667" s="98"/>
      <c r="M667" s="103"/>
      <c r="N667" s="104"/>
      <c r="O667" s="104"/>
      <c r="P667" s="105">
        <f>SUM(P668:P676)</f>
        <v>0</v>
      </c>
      <c r="Q667" s="104"/>
      <c r="R667" s="105">
        <f>SUM(R668:R676)</f>
        <v>0</v>
      </c>
      <c r="S667" s="104"/>
      <c r="T667" s="106">
        <f>SUM(T668:T676)</f>
        <v>0</v>
      </c>
      <c r="AR667" s="99" t="s">
        <v>42</v>
      </c>
      <c r="AT667" s="107" t="s">
        <v>38</v>
      </c>
      <c r="AU667" s="107" t="s">
        <v>41</v>
      </c>
      <c r="AY667" s="99" t="s">
        <v>78</v>
      </c>
      <c r="BK667" s="108">
        <f>SUM(BK668:BK676)</f>
        <v>0</v>
      </c>
    </row>
    <row r="668" spans="2:65" s="1" customFormat="1" ht="16.5" customHeight="1">
      <c r="B668" s="109"/>
      <c r="C668" s="148" t="s">
        <v>563</v>
      </c>
      <c r="D668" s="148" t="s">
        <v>323</v>
      </c>
      <c r="E668" s="149" t="s">
        <v>802</v>
      </c>
      <c r="F668" s="150" t="s">
        <v>803</v>
      </c>
      <c r="G668" s="151" t="s">
        <v>1</v>
      </c>
      <c r="H668" s="152">
        <v>1</v>
      </c>
      <c r="I668" s="153"/>
      <c r="J668" s="154">
        <f t="shared" ref="J668:J676" si="300">ROUND(I668*H668,2)</f>
        <v>0</v>
      </c>
      <c r="K668" s="150" t="s">
        <v>1</v>
      </c>
      <c r="L668" s="155"/>
      <c r="M668" s="156" t="s">
        <v>1</v>
      </c>
      <c r="N668" s="157" t="s">
        <v>28</v>
      </c>
      <c r="O668" s="24"/>
      <c r="P668" s="119">
        <f t="shared" ref="P668:P676" si="301">O668*H668</f>
        <v>0</v>
      </c>
      <c r="Q668" s="119">
        <v>0</v>
      </c>
      <c r="R668" s="119">
        <f t="shared" ref="R668:R676" si="302">Q668*H668</f>
        <v>0</v>
      </c>
      <c r="S668" s="119">
        <v>0</v>
      </c>
      <c r="T668" s="120">
        <f t="shared" ref="T668:T676" si="303">S668*H668</f>
        <v>0</v>
      </c>
      <c r="AR668" s="12" t="s">
        <v>102</v>
      </c>
      <c r="AT668" s="12" t="s">
        <v>323</v>
      </c>
      <c r="AU668" s="12" t="s">
        <v>42</v>
      </c>
      <c r="AY668" s="12" t="s">
        <v>78</v>
      </c>
      <c r="BE668" s="121">
        <f t="shared" ref="BE668:BE676" si="304">IF(N668="základní",J668,0)</f>
        <v>0</v>
      </c>
      <c r="BF668" s="121">
        <f t="shared" ref="BF668:BF676" si="305">IF(N668="snížená",J668,0)</f>
        <v>0</v>
      </c>
      <c r="BG668" s="121">
        <f t="shared" ref="BG668:BG676" si="306">IF(N668="zákl. přenesená",J668,0)</f>
        <v>0</v>
      </c>
      <c r="BH668" s="121">
        <f t="shared" ref="BH668:BH676" si="307">IF(N668="sníž. přenesená",J668,0)</f>
        <v>0</v>
      </c>
      <c r="BI668" s="121">
        <f t="shared" ref="BI668:BI676" si="308">IF(N668="nulová",J668,0)</f>
        <v>0</v>
      </c>
      <c r="BJ668" s="12" t="s">
        <v>41</v>
      </c>
      <c r="BK668" s="121">
        <f t="shared" ref="BK668:BK676" si="309">ROUND(I668*H668,2)</f>
        <v>0</v>
      </c>
      <c r="BL668" s="12" t="s">
        <v>89</v>
      </c>
      <c r="BM668" s="12" t="s">
        <v>1388</v>
      </c>
    </row>
    <row r="669" spans="2:65" s="1" customFormat="1" ht="16.5" customHeight="1">
      <c r="B669" s="109"/>
      <c r="C669" s="148" t="s">
        <v>564</v>
      </c>
      <c r="D669" s="148" t="s">
        <v>323</v>
      </c>
      <c r="E669" s="149" t="s">
        <v>805</v>
      </c>
      <c r="F669" s="150" t="s">
        <v>806</v>
      </c>
      <c r="G669" s="151" t="s">
        <v>1</v>
      </c>
      <c r="H669" s="152">
        <v>2</v>
      </c>
      <c r="I669" s="153"/>
      <c r="J669" s="154">
        <f t="shared" si="300"/>
        <v>0</v>
      </c>
      <c r="K669" s="150" t="s">
        <v>1</v>
      </c>
      <c r="L669" s="155"/>
      <c r="M669" s="156" t="s">
        <v>1</v>
      </c>
      <c r="N669" s="157" t="s">
        <v>28</v>
      </c>
      <c r="O669" s="24"/>
      <c r="P669" s="119">
        <f t="shared" si="301"/>
        <v>0</v>
      </c>
      <c r="Q669" s="119">
        <v>0</v>
      </c>
      <c r="R669" s="119">
        <f t="shared" si="302"/>
        <v>0</v>
      </c>
      <c r="S669" s="119">
        <v>0</v>
      </c>
      <c r="T669" s="120">
        <f t="shared" si="303"/>
        <v>0</v>
      </c>
      <c r="AR669" s="12" t="s">
        <v>102</v>
      </c>
      <c r="AT669" s="12" t="s">
        <v>323</v>
      </c>
      <c r="AU669" s="12" t="s">
        <v>42</v>
      </c>
      <c r="AY669" s="12" t="s">
        <v>78</v>
      </c>
      <c r="BE669" s="121">
        <f t="shared" si="304"/>
        <v>0</v>
      </c>
      <c r="BF669" s="121">
        <f t="shared" si="305"/>
        <v>0</v>
      </c>
      <c r="BG669" s="121">
        <f t="shared" si="306"/>
        <v>0</v>
      </c>
      <c r="BH669" s="121">
        <f t="shared" si="307"/>
        <v>0</v>
      </c>
      <c r="BI669" s="121">
        <f t="shared" si="308"/>
        <v>0</v>
      </c>
      <c r="BJ669" s="12" t="s">
        <v>41</v>
      </c>
      <c r="BK669" s="121">
        <f t="shared" si="309"/>
        <v>0</v>
      </c>
      <c r="BL669" s="12" t="s">
        <v>89</v>
      </c>
      <c r="BM669" s="12" t="s">
        <v>1389</v>
      </c>
    </row>
    <row r="670" spans="2:65" s="1" customFormat="1" ht="16.5" customHeight="1">
      <c r="B670" s="109"/>
      <c r="C670" s="148" t="s">
        <v>565</v>
      </c>
      <c r="D670" s="148" t="s">
        <v>323</v>
      </c>
      <c r="E670" s="149" t="s">
        <v>808</v>
      </c>
      <c r="F670" s="150" t="s">
        <v>809</v>
      </c>
      <c r="G670" s="151" t="s">
        <v>1</v>
      </c>
      <c r="H670" s="152">
        <v>1</v>
      </c>
      <c r="I670" s="153"/>
      <c r="J670" s="154">
        <f t="shared" si="300"/>
        <v>0</v>
      </c>
      <c r="K670" s="150" t="s">
        <v>1</v>
      </c>
      <c r="L670" s="155"/>
      <c r="M670" s="156" t="s">
        <v>1</v>
      </c>
      <c r="N670" s="157" t="s">
        <v>28</v>
      </c>
      <c r="O670" s="24"/>
      <c r="P670" s="119">
        <f t="shared" si="301"/>
        <v>0</v>
      </c>
      <c r="Q670" s="119">
        <v>0</v>
      </c>
      <c r="R670" s="119">
        <f t="shared" si="302"/>
        <v>0</v>
      </c>
      <c r="S670" s="119">
        <v>0</v>
      </c>
      <c r="T670" s="120">
        <f t="shared" si="303"/>
        <v>0</v>
      </c>
      <c r="AR670" s="12" t="s">
        <v>102</v>
      </c>
      <c r="AT670" s="12" t="s">
        <v>323</v>
      </c>
      <c r="AU670" s="12" t="s">
        <v>42</v>
      </c>
      <c r="AY670" s="12" t="s">
        <v>78</v>
      </c>
      <c r="BE670" s="121">
        <f t="shared" si="304"/>
        <v>0</v>
      </c>
      <c r="BF670" s="121">
        <f t="shared" si="305"/>
        <v>0</v>
      </c>
      <c r="BG670" s="121">
        <f t="shared" si="306"/>
        <v>0</v>
      </c>
      <c r="BH670" s="121">
        <f t="shared" si="307"/>
        <v>0</v>
      </c>
      <c r="BI670" s="121">
        <f t="shared" si="308"/>
        <v>0</v>
      </c>
      <c r="BJ670" s="12" t="s">
        <v>41</v>
      </c>
      <c r="BK670" s="121">
        <f t="shared" si="309"/>
        <v>0</v>
      </c>
      <c r="BL670" s="12" t="s">
        <v>89</v>
      </c>
      <c r="BM670" s="12" t="s">
        <v>1390</v>
      </c>
    </row>
    <row r="671" spans="2:65" s="1" customFormat="1" ht="16.5" customHeight="1">
      <c r="B671" s="109"/>
      <c r="C671" s="148" t="s">
        <v>566</v>
      </c>
      <c r="D671" s="148" t="s">
        <v>323</v>
      </c>
      <c r="E671" s="149" t="s">
        <v>811</v>
      </c>
      <c r="F671" s="150" t="s">
        <v>812</v>
      </c>
      <c r="G671" s="151" t="s">
        <v>1</v>
      </c>
      <c r="H671" s="152">
        <v>2</v>
      </c>
      <c r="I671" s="153"/>
      <c r="J671" s="154">
        <f t="shared" si="300"/>
        <v>0</v>
      </c>
      <c r="K671" s="150" t="s">
        <v>1</v>
      </c>
      <c r="L671" s="155"/>
      <c r="M671" s="156" t="s">
        <v>1</v>
      </c>
      <c r="N671" s="157" t="s">
        <v>28</v>
      </c>
      <c r="O671" s="24"/>
      <c r="P671" s="119">
        <f t="shared" si="301"/>
        <v>0</v>
      </c>
      <c r="Q671" s="119">
        <v>0</v>
      </c>
      <c r="R671" s="119">
        <f t="shared" si="302"/>
        <v>0</v>
      </c>
      <c r="S671" s="119">
        <v>0</v>
      </c>
      <c r="T671" s="120">
        <f t="shared" si="303"/>
        <v>0</v>
      </c>
      <c r="AR671" s="12" t="s">
        <v>102</v>
      </c>
      <c r="AT671" s="12" t="s">
        <v>323</v>
      </c>
      <c r="AU671" s="12" t="s">
        <v>42</v>
      </c>
      <c r="AY671" s="12" t="s">
        <v>78</v>
      </c>
      <c r="BE671" s="121">
        <f t="shared" si="304"/>
        <v>0</v>
      </c>
      <c r="BF671" s="121">
        <f t="shared" si="305"/>
        <v>0</v>
      </c>
      <c r="BG671" s="121">
        <f t="shared" si="306"/>
        <v>0</v>
      </c>
      <c r="BH671" s="121">
        <f t="shared" si="307"/>
        <v>0</v>
      </c>
      <c r="BI671" s="121">
        <f t="shared" si="308"/>
        <v>0</v>
      </c>
      <c r="BJ671" s="12" t="s">
        <v>41</v>
      </c>
      <c r="BK671" s="121">
        <f t="shared" si="309"/>
        <v>0</v>
      </c>
      <c r="BL671" s="12" t="s">
        <v>89</v>
      </c>
      <c r="BM671" s="12" t="s">
        <v>1391</v>
      </c>
    </row>
    <row r="672" spans="2:65" s="1" customFormat="1" ht="16.5" customHeight="1">
      <c r="B672" s="109"/>
      <c r="C672" s="148" t="s">
        <v>567</v>
      </c>
      <c r="D672" s="148" t="s">
        <v>323</v>
      </c>
      <c r="E672" s="149" t="s">
        <v>814</v>
      </c>
      <c r="F672" s="150" t="s">
        <v>815</v>
      </c>
      <c r="G672" s="151" t="s">
        <v>1</v>
      </c>
      <c r="H672" s="152">
        <v>1</v>
      </c>
      <c r="I672" s="153"/>
      <c r="J672" s="154">
        <f t="shared" si="300"/>
        <v>0</v>
      </c>
      <c r="K672" s="150" t="s">
        <v>1</v>
      </c>
      <c r="L672" s="155"/>
      <c r="M672" s="156" t="s">
        <v>1</v>
      </c>
      <c r="N672" s="157" t="s">
        <v>28</v>
      </c>
      <c r="O672" s="24"/>
      <c r="P672" s="119">
        <f t="shared" si="301"/>
        <v>0</v>
      </c>
      <c r="Q672" s="119">
        <v>0</v>
      </c>
      <c r="R672" s="119">
        <f t="shared" si="302"/>
        <v>0</v>
      </c>
      <c r="S672" s="119">
        <v>0</v>
      </c>
      <c r="T672" s="120">
        <f t="shared" si="303"/>
        <v>0</v>
      </c>
      <c r="AR672" s="12" t="s">
        <v>102</v>
      </c>
      <c r="AT672" s="12" t="s">
        <v>323</v>
      </c>
      <c r="AU672" s="12" t="s">
        <v>42</v>
      </c>
      <c r="AY672" s="12" t="s">
        <v>78</v>
      </c>
      <c r="BE672" s="121">
        <f t="shared" si="304"/>
        <v>0</v>
      </c>
      <c r="BF672" s="121">
        <f t="shared" si="305"/>
        <v>0</v>
      </c>
      <c r="BG672" s="121">
        <f t="shared" si="306"/>
        <v>0</v>
      </c>
      <c r="BH672" s="121">
        <f t="shared" si="307"/>
        <v>0</v>
      </c>
      <c r="BI672" s="121">
        <f t="shared" si="308"/>
        <v>0</v>
      </c>
      <c r="BJ672" s="12" t="s">
        <v>41</v>
      </c>
      <c r="BK672" s="121">
        <f t="shared" si="309"/>
        <v>0</v>
      </c>
      <c r="BL672" s="12" t="s">
        <v>89</v>
      </c>
      <c r="BM672" s="12" t="s">
        <v>1392</v>
      </c>
    </row>
    <row r="673" spans="2:65" s="1" customFormat="1" ht="16.5" customHeight="1">
      <c r="B673" s="109"/>
      <c r="C673" s="148" t="s">
        <v>568</v>
      </c>
      <c r="D673" s="148" t="s">
        <v>323</v>
      </c>
      <c r="E673" s="149" t="s">
        <v>817</v>
      </c>
      <c r="F673" s="150" t="s">
        <v>818</v>
      </c>
      <c r="G673" s="151" t="s">
        <v>1</v>
      </c>
      <c r="H673" s="152">
        <v>1</v>
      </c>
      <c r="I673" s="153"/>
      <c r="J673" s="154">
        <f t="shared" si="300"/>
        <v>0</v>
      </c>
      <c r="K673" s="150" t="s">
        <v>1</v>
      </c>
      <c r="L673" s="155"/>
      <c r="M673" s="156" t="s">
        <v>1</v>
      </c>
      <c r="N673" s="157" t="s">
        <v>28</v>
      </c>
      <c r="O673" s="24"/>
      <c r="P673" s="119">
        <f t="shared" si="301"/>
        <v>0</v>
      </c>
      <c r="Q673" s="119">
        <v>0</v>
      </c>
      <c r="R673" s="119">
        <f t="shared" si="302"/>
        <v>0</v>
      </c>
      <c r="S673" s="119">
        <v>0</v>
      </c>
      <c r="T673" s="120">
        <f t="shared" si="303"/>
        <v>0</v>
      </c>
      <c r="AR673" s="12" t="s">
        <v>102</v>
      </c>
      <c r="AT673" s="12" t="s">
        <v>323</v>
      </c>
      <c r="AU673" s="12" t="s">
        <v>42</v>
      </c>
      <c r="AY673" s="12" t="s">
        <v>78</v>
      </c>
      <c r="BE673" s="121">
        <f t="shared" si="304"/>
        <v>0</v>
      </c>
      <c r="BF673" s="121">
        <f t="shared" si="305"/>
        <v>0</v>
      </c>
      <c r="BG673" s="121">
        <f t="shared" si="306"/>
        <v>0</v>
      </c>
      <c r="BH673" s="121">
        <f t="shared" si="307"/>
        <v>0</v>
      </c>
      <c r="BI673" s="121">
        <f t="shared" si="308"/>
        <v>0</v>
      </c>
      <c r="BJ673" s="12" t="s">
        <v>41</v>
      </c>
      <c r="BK673" s="121">
        <f t="shared" si="309"/>
        <v>0</v>
      </c>
      <c r="BL673" s="12" t="s">
        <v>89</v>
      </c>
      <c r="BM673" s="12" t="s">
        <v>1393</v>
      </c>
    </row>
    <row r="674" spans="2:65" s="1" customFormat="1" ht="16.5" customHeight="1">
      <c r="B674" s="109"/>
      <c r="C674" s="148" t="s">
        <v>569</v>
      </c>
      <c r="D674" s="148" t="s">
        <v>323</v>
      </c>
      <c r="E674" s="149" t="s">
        <v>904</v>
      </c>
      <c r="F674" s="150" t="s">
        <v>905</v>
      </c>
      <c r="G674" s="151" t="s">
        <v>1</v>
      </c>
      <c r="H674" s="152">
        <v>1</v>
      </c>
      <c r="I674" s="153"/>
      <c r="J674" s="154">
        <f t="shared" si="300"/>
        <v>0</v>
      </c>
      <c r="K674" s="150" t="s">
        <v>1</v>
      </c>
      <c r="L674" s="155"/>
      <c r="M674" s="156" t="s">
        <v>1</v>
      </c>
      <c r="N674" s="157" t="s">
        <v>28</v>
      </c>
      <c r="O674" s="24"/>
      <c r="P674" s="119">
        <f t="shared" si="301"/>
        <v>0</v>
      </c>
      <c r="Q674" s="119">
        <v>0</v>
      </c>
      <c r="R674" s="119">
        <f t="shared" si="302"/>
        <v>0</v>
      </c>
      <c r="S674" s="119">
        <v>0</v>
      </c>
      <c r="T674" s="120">
        <f t="shared" si="303"/>
        <v>0</v>
      </c>
      <c r="AR674" s="12" t="s">
        <v>102</v>
      </c>
      <c r="AT674" s="12" t="s">
        <v>323</v>
      </c>
      <c r="AU674" s="12" t="s">
        <v>42</v>
      </c>
      <c r="AY674" s="12" t="s">
        <v>78</v>
      </c>
      <c r="BE674" s="121">
        <f t="shared" si="304"/>
        <v>0</v>
      </c>
      <c r="BF674" s="121">
        <f t="shared" si="305"/>
        <v>0</v>
      </c>
      <c r="BG674" s="121">
        <f t="shared" si="306"/>
        <v>0</v>
      </c>
      <c r="BH674" s="121">
        <f t="shared" si="307"/>
        <v>0</v>
      </c>
      <c r="BI674" s="121">
        <f t="shared" si="308"/>
        <v>0</v>
      </c>
      <c r="BJ674" s="12" t="s">
        <v>41</v>
      </c>
      <c r="BK674" s="121">
        <f t="shared" si="309"/>
        <v>0</v>
      </c>
      <c r="BL674" s="12" t="s">
        <v>89</v>
      </c>
      <c r="BM674" s="12" t="s">
        <v>1394</v>
      </c>
    </row>
    <row r="675" spans="2:65" s="1" customFormat="1" ht="16.5" customHeight="1">
      <c r="B675" s="109"/>
      <c r="C675" s="148" t="s">
        <v>570</v>
      </c>
      <c r="D675" s="148" t="s">
        <v>323</v>
      </c>
      <c r="E675" s="149" t="s">
        <v>907</v>
      </c>
      <c r="F675" s="150" t="s">
        <v>908</v>
      </c>
      <c r="G675" s="151" t="s">
        <v>1</v>
      </c>
      <c r="H675" s="152">
        <v>1</v>
      </c>
      <c r="I675" s="153"/>
      <c r="J675" s="154">
        <f t="shared" si="300"/>
        <v>0</v>
      </c>
      <c r="K675" s="150" t="s">
        <v>1</v>
      </c>
      <c r="L675" s="155"/>
      <c r="M675" s="156" t="s">
        <v>1</v>
      </c>
      <c r="N675" s="157" t="s">
        <v>28</v>
      </c>
      <c r="O675" s="24"/>
      <c r="P675" s="119">
        <f t="shared" si="301"/>
        <v>0</v>
      </c>
      <c r="Q675" s="119">
        <v>0</v>
      </c>
      <c r="R675" s="119">
        <f t="shared" si="302"/>
        <v>0</v>
      </c>
      <c r="S675" s="119">
        <v>0</v>
      </c>
      <c r="T675" s="120">
        <f t="shared" si="303"/>
        <v>0</v>
      </c>
      <c r="AR675" s="12" t="s">
        <v>102</v>
      </c>
      <c r="AT675" s="12" t="s">
        <v>323</v>
      </c>
      <c r="AU675" s="12" t="s">
        <v>42</v>
      </c>
      <c r="AY675" s="12" t="s">
        <v>78</v>
      </c>
      <c r="BE675" s="121">
        <f t="shared" si="304"/>
        <v>0</v>
      </c>
      <c r="BF675" s="121">
        <f t="shared" si="305"/>
        <v>0</v>
      </c>
      <c r="BG675" s="121">
        <f t="shared" si="306"/>
        <v>0</v>
      </c>
      <c r="BH675" s="121">
        <f t="shared" si="307"/>
        <v>0</v>
      </c>
      <c r="BI675" s="121">
        <f t="shared" si="308"/>
        <v>0</v>
      </c>
      <c r="BJ675" s="12" t="s">
        <v>41</v>
      </c>
      <c r="BK675" s="121">
        <f t="shared" si="309"/>
        <v>0</v>
      </c>
      <c r="BL675" s="12" t="s">
        <v>89</v>
      </c>
      <c r="BM675" s="12" t="s">
        <v>1395</v>
      </c>
    </row>
    <row r="676" spans="2:65" s="1" customFormat="1" ht="16.5" customHeight="1">
      <c r="B676" s="109"/>
      <c r="C676" s="148" t="s">
        <v>571</v>
      </c>
      <c r="D676" s="148" t="s">
        <v>323</v>
      </c>
      <c r="E676" s="149" t="s">
        <v>820</v>
      </c>
      <c r="F676" s="150" t="s">
        <v>821</v>
      </c>
      <c r="G676" s="151" t="s">
        <v>1</v>
      </c>
      <c r="H676" s="152">
        <v>1</v>
      </c>
      <c r="I676" s="153"/>
      <c r="J676" s="154">
        <f t="shared" si="300"/>
        <v>0</v>
      </c>
      <c r="K676" s="150" t="s">
        <v>1</v>
      </c>
      <c r="L676" s="155"/>
      <c r="M676" s="156" t="s">
        <v>1</v>
      </c>
      <c r="N676" s="157" t="s">
        <v>28</v>
      </c>
      <c r="O676" s="24"/>
      <c r="P676" s="119">
        <f t="shared" si="301"/>
        <v>0</v>
      </c>
      <c r="Q676" s="119">
        <v>0</v>
      </c>
      <c r="R676" s="119">
        <f t="shared" si="302"/>
        <v>0</v>
      </c>
      <c r="S676" s="119">
        <v>0</v>
      </c>
      <c r="T676" s="120">
        <f t="shared" si="303"/>
        <v>0</v>
      </c>
      <c r="AR676" s="12" t="s">
        <v>102</v>
      </c>
      <c r="AT676" s="12" t="s">
        <v>323</v>
      </c>
      <c r="AU676" s="12" t="s">
        <v>42</v>
      </c>
      <c r="AY676" s="12" t="s">
        <v>78</v>
      </c>
      <c r="BE676" s="121">
        <f t="shared" si="304"/>
        <v>0</v>
      </c>
      <c r="BF676" s="121">
        <f t="shared" si="305"/>
        <v>0</v>
      </c>
      <c r="BG676" s="121">
        <f t="shared" si="306"/>
        <v>0</v>
      </c>
      <c r="BH676" s="121">
        <f t="shared" si="307"/>
        <v>0</v>
      </c>
      <c r="BI676" s="121">
        <f t="shared" si="308"/>
        <v>0</v>
      </c>
      <c r="BJ676" s="12" t="s">
        <v>41</v>
      </c>
      <c r="BK676" s="121">
        <f t="shared" si="309"/>
        <v>0</v>
      </c>
      <c r="BL676" s="12" t="s">
        <v>89</v>
      </c>
      <c r="BM676" s="12" t="s">
        <v>1396</v>
      </c>
    </row>
    <row r="677" spans="2:65" s="5" customFormat="1" ht="29.85" customHeight="1">
      <c r="B677" s="98"/>
      <c r="D677" s="99" t="s">
        <v>38</v>
      </c>
      <c r="E677" s="146" t="s">
        <v>101</v>
      </c>
      <c r="F677" s="146" t="s">
        <v>1397</v>
      </c>
      <c r="I677" s="101"/>
      <c r="J677" s="147">
        <f>BK677</f>
        <v>0</v>
      </c>
      <c r="L677" s="98"/>
      <c r="M677" s="103"/>
      <c r="N677" s="104"/>
      <c r="O677" s="104"/>
      <c r="P677" s="105">
        <f>SUM(P678:P702)</f>
        <v>0</v>
      </c>
      <c r="Q677" s="104"/>
      <c r="R677" s="105">
        <f>SUM(R678:R702)</f>
        <v>0</v>
      </c>
      <c r="S677" s="104"/>
      <c r="T677" s="106">
        <f>SUM(T678:T702)</f>
        <v>0</v>
      </c>
      <c r="AR677" s="99" t="s">
        <v>42</v>
      </c>
      <c r="AT677" s="107" t="s">
        <v>38</v>
      </c>
      <c r="AU677" s="107" t="s">
        <v>41</v>
      </c>
      <c r="AY677" s="99" t="s">
        <v>78</v>
      </c>
      <c r="BK677" s="108">
        <f>SUM(BK678:BK702)</f>
        <v>0</v>
      </c>
    </row>
    <row r="678" spans="2:65" s="1" customFormat="1" ht="16.5" customHeight="1">
      <c r="B678" s="109"/>
      <c r="C678" s="148" t="s">
        <v>572</v>
      </c>
      <c r="D678" s="148" t="s">
        <v>323</v>
      </c>
      <c r="E678" s="149" t="s">
        <v>805</v>
      </c>
      <c r="F678" s="150" t="s">
        <v>806</v>
      </c>
      <c r="G678" s="151" t="s">
        <v>1</v>
      </c>
      <c r="H678" s="152">
        <v>4</v>
      </c>
      <c r="I678" s="153"/>
      <c r="J678" s="154">
        <f t="shared" ref="J678:J702" si="310">ROUND(I678*H678,2)</f>
        <v>0</v>
      </c>
      <c r="K678" s="150" t="s">
        <v>1</v>
      </c>
      <c r="L678" s="155"/>
      <c r="M678" s="156" t="s">
        <v>1</v>
      </c>
      <c r="N678" s="157" t="s">
        <v>28</v>
      </c>
      <c r="O678" s="24"/>
      <c r="P678" s="119">
        <f t="shared" ref="P678:P702" si="311">O678*H678</f>
        <v>0</v>
      </c>
      <c r="Q678" s="119">
        <v>0</v>
      </c>
      <c r="R678" s="119">
        <f t="shared" ref="R678:R702" si="312">Q678*H678</f>
        <v>0</v>
      </c>
      <c r="S678" s="119">
        <v>0</v>
      </c>
      <c r="T678" s="120">
        <f t="shared" ref="T678:T702" si="313">S678*H678</f>
        <v>0</v>
      </c>
      <c r="AR678" s="12" t="s">
        <v>102</v>
      </c>
      <c r="AT678" s="12" t="s">
        <v>323</v>
      </c>
      <c r="AU678" s="12" t="s">
        <v>42</v>
      </c>
      <c r="AY678" s="12" t="s">
        <v>78</v>
      </c>
      <c r="BE678" s="121">
        <f t="shared" ref="BE678:BE702" si="314">IF(N678="základní",J678,0)</f>
        <v>0</v>
      </c>
      <c r="BF678" s="121">
        <f t="shared" ref="BF678:BF702" si="315">IF(N678="snížená",J678,0)</f>
        <v>0</v>
      </c>
      <c r="BG678" s="121">
        <f t="shared" ref="BG678:BG702" si="316">IF(N678="zákl. přenesená",J678,0)</f>
        <v>0</v>
      </c>
      <c r="BH678" s="121">
        <f t="shared" ref="BH678:BH702" si="317">IF(N678="sníž. přenesená",J678,0)</f>
        <v>0</v>
      </c>
      <c r="BI678" s="121">
        <f t="shared" ref="BI678:BI702" si="318">IF(N678="nulová",J678,0)</f>
        <v>0</v>
      </c>
      <c r="BJ678" s="12" t="s">
        <v>41</v>
      </c>
      <c r="BK678" s="121">
        <f t="shared" ref="BK678:BK702" si="319">ROUND(I678*H678,2)</f>
        <v>0</v>
      </c>
      <c r="BL678" s="12" t="s">
        <v>89</v>
      </c>
      <c r="BM678" s="12" t="s">
        <v>1398</v>
      </c>
    </row>
    <row r="679" spans="2:65" s="1" customFormat="1" ht="16.5" customHeight="1">
      <c r="B679" s="109"/>
      <c r="C679" s="148" t="s">
        <v>573</v>
      </c>
      <c r="D679" s="148" t="s">
        <v>323</v>
      </c>
      <c r="E679" s="149" t="s">
        <v>808</v>
      </c>
      <c r="F679" s="150" t="s">
        <v>809</v>
      </c>
      <c r="G679" s="151" t="s">
        <v>1</v>
      </c>
      <c r="H679" s="152">
        <v>5</v>
      </c>
      <c r="I679" s="153"/>
      <c r="J679" s="154">
        <f t="shared" si="310"/>
        <v>0</v>
      </c>
      <c r="K679" s="150" t="s">
        <v>1</v>
      </c>
      <c r="L679" s="155"/>
      <c r="M679" s="156" t="s">
        <v>1</v>
      </c>
      <c r="N679" s="157" t="s">
        <v>28</v>
      </c>
      <c r="O679" s="24"/>
      <c r="P679" s="119">
        <f t="shared" si="311"/>
        <v>0</v>
      </c>
      <c r="Q679" s="119">
        <v>0</v>
      </c>
      <c r="R679" s="119">
        <f t="shared" si="312"/>
        <v>0</v>
      </c>
      <c r="S679" s="119">
        <v>0</v>
      </c>
      <c r="T679" s="120">
        <f t="shared" si="313"/>
        <v>0</v>
      </c>
      <c r="AR679" s="12" t="s">
        <v>102</v>
      </c>
      <c r="AT679" s="12" t="s">
        <v>323</v>
      </c>
      <c r="AU679" s="12" t="s">
        <v>42</v>
      </c>
      <c r="AY679" s="12" t="s">
        <v>78</v>
      </c>
      <c r="BE679" s="121">
        <f t="shared" si="314"/>
        <v>0</v>
      </c>
      <c r="BF679" s="121">
        <f t="shared" si="315"/>
        <v>0</v>
      </c>
      <c r="BG679" s="121">
        <f t="shared" si="316"/>
        <v>0</v>
      </c>
      <c r="BH679" s="121">
        <f t="shared" si="317"/>
        <v>0</v>
      </c>
      <c r="BI679" s="121">
        <f t="shared" si="318"/>
        <v>0</v>
      </c>
      <c r="BJ679" s="12" t="s">
        <v>41</v>
      </c>
      <c r="BK679" s="121">
        <f t="shared" si="319"/>
        <v>0</v>
      </c>
      <c r="BL679" s="12" t="s">
        <v>89</v>
      </c>
      <c r="BM679" s="12" t="s">
        <v>1399</v>
      </c>
    </row>
    <row r="680" spans="2:65" s="1" customFormat="1" ht="16.5" customHeight="1">
      <c r="B680" s="109"/>
      <c r="C680" s="148" t="s">
        <v>574</v>
      </c>
      <c r="D680" s="148" t="s">
        <v>323</v>
      </c>
      <c r="E680" s="149" t="s">
        <v>844</v>
      </c>
      <c r="F680" s="150" t="s">
        <v>845</v>
      </c>
      <c r="G680" s="151" t="s">
        <v>1</v>
      </c>
      <c r="H680" s="152">
        <v>4</v>
      </c>
      <c r="I680" s="153"/>
      <c r="J680" s="154">
        <f t="shared" si="310"/>
        <v>0</v>
      </c>
      <c r="K680" s="150" t="s">
        <v>1</v>
      </c>
      <c r="L680" s="155"/>
      <c r="M680" s="156" t="s">
        <v>1</v>
      </c>
      <c r="N680" s="157" t="s">
        <v>28</v>
      </c>
      <c r="O680" s="24"/>
      <c r="P680" s="119">
        <f t="shared" si="311"/>
        <v>0</v>
      </c>
      <c r="Q680" s="119">
        <v>0</v>
      </c>
      <c r="R680" s="119">
        <f t="shared" si="312"/>
        <v>0</v>
      </c>
      <c r="S680" s="119">
        <v>0</v>
      </c>
      <c r="T680" s="120">
        <f t="shared" si="313"/>
        <v>0</v>
      </c>
      <c r="AR680" s="12" t="s">
        <v>102</v>
      </c>
      <c r="AT680" s="12" t="s">
        <v>323</v>
      </c>
      <c r="AU680" s="12" t="s">
        <v>42</v>
      </c>
      <c r="AY680" s="12" t="s">
        <v>78</v>
      </c>
      <c r="BE680" s="121">
        <f t="shared" si="314"/>
        <v>0</v>
      </c>
      <c r="BF680" s="121">
        <f t="shared" si="315"/>
        <v>0</v>
      </c>
      <c r="BG680" s="121">
        <f t="shared" si="316"/>
        <v>0</v>
      </c>
      <c r="BH680" s="121">
        <f t="shared" si="317"/>
        <v>0</v>
      </c>
      <c r="BI680" s="121">
        <f t="shared" si="318"/>
        <v>0</v>
      </c>
      <c r="BJ680" s="12" t="s">
        <v>41</v>
      </c>
      <c r="BK680" s="121">
        <f t="shared" si="319"/>
        <v>0</v>
      </c>
      <c r="BL680" s="12" t="s">
        <v>89</v>
      </c>
      <c r="BM680" s="12" t="s">
        <v>1400</v>
      </c>
    </row>
    <row r="681" spans="2:65" s="1" customFormat="1" ht="16.5" customHeight="1">
      <c r="B681" s="109"/>
      <c r="C681" s="148" t="s">
        <v>575</v>
      </c>
      <c r="D681" s="148" t="s">
        <v>323</v>
      </c>
      <c r="E681" s="149" t="s">
        <v>1002</v>
      </c>
      <c r="F681" s="150" t="s">
        <v>1003</v>
      </c>
      <c r="G681" s="151" t="s">
        <v>1</v>
      </c>
      <c r="H681" s="152">
        <v>6</v>
      </c>
      <c r="I681" s="153"/>
      <c r="J681" s="154">
        <f t="shared" si="310"/>
        <v>0</v>
      </c>
      <c r="K681" s="150" t="s">
        <v>1</v>
      </c>
      <c r="L681" s="155"/>
      <c r="M681" s="156" t="s">
        <v>1</v>
      </c>
      <c r="N681" s="157" t="s">
        <v>28</v>
      </c>
      <c r="O681" s="24"/>
      <c r="P681" s="119">
        <f t="shared" si="311"/>
        <v>0</v>
      </c>
      <c r="Q681" s="119">
        <v>0</v>
      </c>
      <c r="R681" s="119">
        <f t="shared" si="312"/>
        <v>0</v>
      </c>
      <c r="S681" s="119">
        <v>0</v>
      </c>
      <c r="T681" s="120">
        <f t="shared" si="313"/>
        <v>0</v>
      </c>
      <c r="AR681" s="12" t="s">
        <v>102</v>
      </c>
      <c r="AT681" s="12" t="s">
        <v>323</v>
      </c>
      <c r="AU681" s="12" t="s">
        <v>42</v>
      </c>
      <c r="AY681" s="12" t="s">
        <v>78</v>
      </c>
      <c r="BE681" s="121">
        <f t="shared" si="314"/>
        <v>0</v>
      </c>
      <c r="BF681" s="121">
        <f t="shared" si="315"/>
        <v>0</v>
      </c>
      <c r="BG681" s="121">
        <f t="shared" si="316"/>
        <v>0</v>
      </c>
      <c r="BH681" s="121">
        <f t="shared" si="317"/>
        <v>0</v>
      </c>
      <c r="BI681" s="121">
        <f t="shared" si="318"/>
        <v>0</v>
      </c>
      <c r="BJ681" s="12" t="s">
        <v>41</v>
      </c>
      <c r="BK681" s="121">
        <f t="shared" si="319"/>
        <v>0</v>
      </c>
      <c r="BL681" s="12" t="s">
        <v>89</v>
      </c>
      <c r="BM681" s="12" t="s">
        <v>1401</v>
      </c>
    </row>
    <row r="682" spans="2:65" s="1" customFormat="1" ht="16.5" customHeight="1">
      <c r="B682" s="109"/>
      <c r="C682" s="148" t="s">
        <v>576</v>
      </c>
      <c r="D682" s="148" t="s">
        <v>323</v>
      </c>
      <c r="E682" s="149" t="s">
        <v>1145</v>
      </c>
      <c r="F682" s="150" t="s">
        <v>1146</v>
      </c>
      <c r="G682" s="151" t="s">
        <v>1</v>
      </c>
      <c r="H682" s="152">
        <v>1</v>
      </c>
      <c r="I682" s="153"/>
      <c r="J682" s="154">
        <f t="shared" si="310"/>
        <v>0</v>
      </c>
      <c r="K682" s="150" t="s">
        <v>1</v>
      </c>
      <c r="L682" s="155"/>
      <c r="M682" s="156" t="s">
        <v>1</v>
      </c>
      <c r="N682" s="157" t="s">
        <v>28</v>
      </c>
      <c r="O682" s="24"/>
      <c r="P682" s="119">
        <f t="shared" si="311"/>
        <v>0</v>
      </c>
      <c r="Q682" s="119">
        <v>0</v>
      </c>
      <c r="R682" s="119">
        <f t="shared" si="312"/>
        <v>0</v>
      </c>
      <c r="S682" s="119">
        <v>0</v>
      </c>
      <c r="T682" s="120">
        <f t="shared" si="313"/>
        <v>0</v>
      </c>
      <c r="AR682" s="12" t="s">
        <v>102</v>
      </c>
      <c r="AT682" s="12" t="s">
        <v>323</v>
      </c>
      <c r="AU682" s="12" t="s">
        <v>42</v>
      </c>
      <c r="AY682" s="12" t="s">
        <v>78</v>
      </c>
      <c r="BE682" s="121">
        <f t="shared" si="314"/>
        <v>0</v>
      </c>
      <c r="BF682" s="121">
        <f t="shared" si="315"/>
        <v>0</v>
      </c>
      <c r="BG682" s="121">
        <f t="shared" si="316"/>
        <v>0</v>
      </c>
      <c r="BH682" s="121">
        <f t="shared" si="317"/>
        <v>0</v>
      </c>
      <c r="BI682" s="121">
        <f t="shared" si="318"/>
        <v>0</v>
      </c>
      <c r="BJ682" s="12" t="s">
        <v>41</v>
      </c>
      <c r="BK682" s="121">
        <f t="shared" si="319"/>
        <v>0</v>
      </c>
      <c r="BL682" s="12" t="s">
        <v>89</v>
      </c>
      <c r="BM682" s="12" t="s">
        <v>1402</v>
      </c>
    </row>
    <row r="683" spans="2:65" s="1" customFormat="1" ht="16.5" customHeight="1">
      <c r="B683" s="109"/>
      <c r="C683" s="148" t="s">
        <v>577</v>
      </c>
      <c r="D683" s="148" t="s">
        <v>323</v>
      </c>
      <c r="E683" s="149" t="s">
        <v>1067</v>
      </c>
      <c r="F683" s="150" t="s">
        <v>1068</v>
      </c>
      <c r="G683" s="151" t="s">
        <v>1</v>
      </c>
      <c r="H683" s="152">
        <v>2</v>
      </c>
      <c r="I683" s="153"/>
      <c r="J683" s="154">
        <f t="shared" si="310"/>
        <v>0</v>
      </c>
      <c r="K683" s="150" t="s">
        <v>1</v>
      </c>
      <c r="L683" s="155"/>
      <c r="M683" s="156" t="s">
        <v>1</v>
      </c>
      <c r="N683" s="157" t="s">
        <v>28</v>
      </c>
      <c r="O683" s="24"/>
      <c r="P683" s="119">
        <f t="shared" si="311"/>
        <v>0</v>
      </c>
      <c r="Q683" s="119">
        <v>0</v>
      </c>
      <c r="R683" s="119">
        <f t="shared" si="312"/>
        <v>0</v>
      </c>
      <c r="S683" s="119">
        <v>0</v>
      </c>
      <c r="T683" s="120">
        <f t="shared" si="313"/>
        <v>0</v>
      </c>
      <c r="AR683" s="12" t="s">
        <v>102</v>
      </c>
      <c r="AT683" s="12" t="s">
        <v>323</v>
      </c>
      <c r="AU683" s="12" t="s">
        <v>42</v>
      </c>
      <c r="AY683" s="12" t="s">
        <v>78</v>
      </c>
      <c r="BE683" s="121">
        <f t="shared" si="314"/>
        <v>0</v>
      </c>
      <c r="BF683" s="121">
        <f t="shared" si="315"/>
        <v>0</v>
      </c>
      <c r="BG683" s="121">
        <f t="shared" si="316"/>
        <v>0</v>
      </c>
      <c r="BH683" s="121">
        <f t="shared" si="317"/>
        <v>0</v>
      </c>
      <c r="BI683" s="121">
        <f t="shared" si="318"/>
        <v>0</v>
      </c>
      <c r="BJ683" s="12" t="s">
        <v>41</v>
      </c>
      <c r="BK683" s="121">
        <f t="shared" si="319"/>
        <v>0</v>
      </c>
      <c r="BL683" s="12" t="s">
        <v>89</v>
      </c>
      <c r="BM683" s="12" t="s">
        <v>1403</v>
      </c>
    </row>
    <row r="684" spans="2:65" s="1" customFormat="1" ht="16.5" customHeight="1">
      <c r="B684" s="109"/>
      <c r="C684" s="148" t="s">
        <v>578</v>
      </c>
      <c r="D684" s="148" t="s">
        <v>323</v>
      </c>
      <c r="E684" s="149" t="s">
        <v>1071</v>
      </c>
      <c r="F684" s="150" t="s">
        <v>1072</v>
      </c>
      <c r="G684" s="151" t="s">
        <v>1</v>
      </c>
      <c r="H684" s="152">
        <v>3</v>
      </c>
      <c r="I684" s="153"/>
      <c r="J684" s="154">
        <f t="shared" si="310"/>
        <v>0</v>
      </c>
      <c r="K684" s="150" t="s">
        <v>1</v>
      </c>
      <c r="L684" s="155"/>
      <c r="M684" s="156" t="s">
        <v>1</v>
      </c>
      <c r="N684" s="157" t="s">
        <v>28</v>
      </c>
      <c r="O684" s="24"/>
      <c r="P684" s="119">
        <f t="shared" si="311"/>
        <v>0</v>
      </c>
      <c r="Q684" s="119">
        <v>0</v>
      </c>
      <c r="R684" s="119">
        <f t="shared" si="312"/>
        <v>0</v>
      </c>
      <c r="S684" s="119">
        <v>0</v>
      </c>
      <c r="T684" s="120">
        <f t="shared" si="313"/>
        <v>0</v>
      </c>
      <c r="AR684" s="12" t="s">
        <v>102</v>
      </c>
      <c r="AT684" s="12" t="s">
        <v>323</v>
      </c>
      <c r="AU684" s="12" t="s">
        <v>42</v>
      </c>
      <c r="AY684" s="12" t="s">
        <v>78</v>
      </c>
      <c r="BE684" s="121">
        <f t="shared" si="314"/>
        <v>0</v>
      </c>
      <c r="BF684" s="121">
        <f t="shared" si="315"/>
        <v>0</v>
      </c>
      <c r="BG684" s="121">
        <f t="shared" si="316"/>
        <v>0</v>
      </c>
      <c r="BH684" s="121">
        <f t="shared" si="317"/>
        <v>0</v>
      </c>
      <c r="BI684" s="121">
        <f t="shared" si="318"/>
        <v>0</v>
      </c>
      <c r="BJ684" s="12" t="s">
        <v>41</v>
      </c>
      <c r="BK684" s="121">
        <f t="shared" si="319"/>
        <v>0</v>
      </c>
      <c r="BL684" s="12" t="s">
        <v>89</v>
      </c>
      <c r="BM684" s="12" t="s">
        <v>1404</v>
      </c>
    </row>
    <row r="685" spans="2:65" s="1" customFormat="1" ht="16.5" customHeight="1">
      <c r="B685" s="109"/>
      <c r="C685" s="148" t="s">
        <v>579</v>
      </c>
      <c r="D685" s="148" t="s">
        <v>323</v>
      </c>
      <c r="E685" s="149" t="s">
        <v>827</v>
      </c>
      <c r="F685" s="150" t="s">
        <v>828</v>
      </c>
      <c r="G685" s="151" t="s">
        <v>1</v>
      </c>
      <c r="H685" s="152">
        <v>1</v>
      </c>
      <c r="I685" s="153"/>
      <c r="J685" s="154">
        <f t="shared" si="310"/>
        <v>0</v>
      </c>
      <c r="K685" s="150" t="s">
        <v>1</v>
      </c>
      <c r="L685" s="155"/>
      <c r="M685" s="156" t="s">
        <v>1</v>
      </c>
      <c r="N685" s="157" t="s">
        <v>28</v>
      </c>
      <c r="O685" s="24"/>
      <c r="P685" s="119">
        <f t="shared" si="311"/>
        <v>0</v>
      </c>
      <c r="Q685" s="119">
        <v>0</v>
      </c>
      <c r="R685" s="119">
        <f t="shared" si="312"/>
        <v>0</v>
      </c>
      <c r="S685" s="119">
        <v>0</v>
      </c>
      <c r="T685" s="120">
        <f t="shared" si="313"/>
        <v>0</v>
      </c>
      <c r="AR685" s="12" t="s">
        <v>102</v>
      </c>
      <c r="AT685" s="12" t="s">
        <v>323</v>
      </c>
      <c r="AU685" s="12" t="s">
        <v>42</v>
      </c>
      <c r="AY685" s="12" t="s">
        <v>78</v>
      </c>
      <c r="BE685" s="121">
        <f t="shared" si="314"/>
        <v>0</v>
      </c>
      <c r="BF685" s="121">
        <f t="shared" si="315"/>
        <v>0</v>
      </c>
      <c r="BG685" s="121">
        <f t="shared" si="316"/>
        <v>0</v>
      </c>
      <c r="BH685" s="121">
        <f t="shared" si="317"/>
        <v>0</v>
      </c>
      <c r="BI685" s="121">
        <f t="shared" si="318"/>
        <v>0</v>
      </c>
      <c r="BJ685" s="12" t="s">
        <v>41</v>
      </c>
      <c r="BK685" s="121">
        <f t="shared" si="319"/>
        <v>0</v>
      </c>
      <c r="BL685" s="12" t="s">
        <v>89</v>
      </c>
      <c r="BM685" s="12" t="s">
        <v>1405</v>
      </c>
    </row>
    <row r="686" spans="2:65" s="1" customFormat="1" ht="16.5" customHeight="1">
      <c r="B686" s="109"/>
      <c r="C686" s="148" t="s">
        <v>580</v>
      </c>
      <c r="D686" s="148" t="s">
        <v>323</v>
      </c>
      <c r="E686" s="149" t="s">
        <v>811</v>
      </c>
      <c r="F686" s="150" t="s">
        <v>812</v>
      </c>
      <c r="G686" s="151" t="s">
        <v>1</v>
      </c>
      <c r="H686" s="152">
        <v>11</v>
      </c>
      <c r="I686" s="153"/>
      <c r="J686" s="154">
        <f t="shared" si="310"/>
        <v>0</v>
      </c>
      <c r="K686" s="150" t="s">
        <v>1</v>
      </c>
      <c r="L686" s="155"/>
      <c r="M686" s="156" t="s">
        <v>1</v>
      </c>
      <c r="N686" s="157" t="s">
        <v>28</v>
      </c>
      <c r="O686" s="24"/>
      <c r="P686" s="119">
        <f t="shared" si="311"/>
        <v>0</v>
      </c>
      <c r="Q686" s="119">
        <v>0</v>
      </c>
      <c r="R686" s="119">
        <f t="shared" si="312"/>
        <v>0</v>
      </c>
      <c r="S686" s="119">
        <v>0</v>
      </c>
      <c r="T686" s="120">
        <f t="shared" si="313"/>
        <v>0</v>
      </c>
      <c r="AR686" s="12" t="s">
        <v>102</v>
      </c>
      <c r="AT686" s="12" t="s">
        <v>323</v>
      </c>
      <c r="AU686" s="12" t="s">
        <v>42</v>
      </c>
      <c r="AY686" s="12" t="s">
        <v>78</v>
      </c>
      <c r="BE686" s="121">
        <f t="shared" si="314"/>
        <v>0</v>
      </c>
      <c r="BF686" s="121">
        <f t="shared" si="315"/>
        <v>0</v>
      </c>
      <c r="BG686" s="121">
        <f t="shared" si="316"/>
        <v>0</v>
      </c>
      <c r="BH686" s="121">
        <f t="shared" si="317"/>
        <v>0</v>
      </c>
      <c r="BI686" s="121">
        <f t="shared" si="318"/>
        <v>0</v>
      </c>
      <c r="BJ686" s="12" t="s">
        <v>41</v>
      </c>
      <c r="BK686" s="121">
        <f t="shared" si="319"/>
        <v>0</v>
      </c>
      <c r="BL686" s="12" t="s">
        <v>89</v>
      </c>
      <c r="BM686" s="12" t="s">
        <v>1406</v>
      </c>
    </row>
    <row r="687" spans="2:65" s="1" customFormat="1" ht="16.5" customHeight="1">
      <c r="B687" s="109"/>
      <c r="C687" s="148" t="s">
        <v>581</v>
      </c>
      <c r="D687" s="148" t="s">
        <v>323</v>
      </c>
      <c r="E687" s="149" t="s">
        <v>1166</v>
      </c>
      <c r="F687" s="150" t="s">
        <v>1167</v>
      </c>
      <c r="G687" s="151" t="s">
        <v>1</v>
      </c>
      <c r="H687" s="152">
        <v>3</v>
      </c>
      <c r="I687" s="153"/>
      <c r="J687" s="154">
        <f t="shared" si="310"/>
        <v>0</v>
      </c>
      <c r="K687" s="150" t="s">
        <v>1</v>
      </c>
      <c r="L687" s="155"/>
      <c r="M687" s="156" t="s">
        <v>1</v>
      </c>
      <c r="N687" s="157" t="s">
        <v>28</v>
      </c>
      <c r="O687" s="24"/>
      <c r="P687" s="119">
        <f t="shared" si="311"/>
        <v>0</v>
      </c>
      <c r="Q687" s="119">
        <v>0</v>
      </c>
      <c r="R687" s="119">
        <f t="shared" si="312"/>
        <v>0</v>
      </c>
      <c r="S687" s="119">
        <v>0</v>
      </c>
      <c r="T687" s="120">
        <f t="shared" si="313"/>
        <v>0</v>
      </c>
      <c r="AR687" s="12" t="s">
        <v>102</v>
      </c>
      <c r="AT687" s="12" t="s">
        <v>323</v>
      </c>
      <c r="AU687" s="12" t="s">
        <v>42</v>
      </c>
      <c r="AY687" s="12" t="s">
        <v>78</v>
      </c>
      <c r="BE687" s="121">
        <f t="shared" si="314"/>
        <v>0</v>
      </c>
      <c r="BF687" s="121">
        <f t="shared" si="315"/>
        <v>0</v>
      </c>
      <c r="BG687" s="121">
        <f t="shared" si="316"/>
        <v>0</v>
      </c>
      <c r="BH687" s="121">
        <f t="shared" si="317"/>
        <v>0</v>
      </c>
      <c r="BI687" s="121">
        <f t="shared" si="318"/>
        <v>0</v>
      </c>
      <c r="BJ687" s="12" t="s">
        <v>41</v>
      </c>
      <c r="BK687" s="121">
        <f t="shared" si="319"/>
        <v>0</v>
      </c>
      <c r="BL687" s="12" t="s">
        <v>89</v>
      </c>
      <c r="BM687" s="12" t="s">
        <v>1407</v>
      </c>
    </row>
    <row r="688" spans="2:65" s="1" customFormat="1" ht="16.5" customHeight="1">
      <c r="B688" s="109"/>
      <c r="C688" s="148" t="s">
        <v>582</v>
      </c>
      <c r="D688" s="148" t="s">
        <v>323</v>
      </c>
      <c r="E688" s="149" t="s">
        <v>1259</v>
      </c>
      <c r="F688" s="150" t="s">
        <v>1260</v>
      </c>
      <c r="G688" s="151" t="s">
        <v>1</v>
      </c>
      <c r="H688" s="152">
        <v>1</v>
      </c>
      <c r="I688" s="153"/>
      <c r="J688" s="154">
        <f t="shared" si="310"/>
        <v>0</v>
      </c>
      <c r="K688" s="150" t="s">
        <v>1</v>
      </c>
      <c r="L688" s="155"/>
      <c r="M688" s="156" t="s">
        <v>1</v>
      </c>
      <c r="N688" s="157" t="s">
        <v>28</v>
      </c>
      <c r="O688" s="24"/>
      <c r="P688" s="119">
        <f t="shared" si="311"/>
        <v>0</v>
      </c>
      <c r="Q688" s="119">
        <v>0</v>
      </c>
      <c r="R688" s="119">
        <f t="shared" si="312"/>
        <v>0</v>
      </c>
      <c r="S688" s="119">
        <v>0</v>
      </c>
      <c r="T688" s="120">
        <f t="shared" si="313"/>
        <v>0</v>
      </c>
      <c r="AR688" s="12" t="s">
        <v>102</v>
      </c>
      <c r="AT688" s="12" t="s">
        <v>323</v>
      </c>
      <c r="AU688" s="12" t="s">
        <v>42</v>
      </c>
      <c r="AY688" s="12" t="s">
        <v>78</v>
      </c>
      <c r="BE688" s="121">
        <f t="shared" si="314"/>
        <v>0</v>
      </c>
      <c r="BF688" s="121">
        <f t="shared" si="315"/>
        <v>0</v>
      </c>
      <c r="BG688" s="121">
        <f t="shared" si="316"/>
        <v>0</v>
      </c>
      <c r="BH688" s="121">
        <f t="shared" si="317"/>
        <v>0</v>
      </c>
      <c r="BI688" s="121">
        <f t="shared" si="318"/>
        <v>0</v>
      </c>
      <c r="BJ688" s="12" t="s">
        <v>41</v>
      </c>
      <c r="BK688" s="121">
        <f t="shared" si="319"/>
        <v>0</v>
      </c>
      <c r="BL688" s="12" t="s">
        <v>89</v>
      </c>
      <c r="BM688" s="12" t="s">
        <v>1408</v>
      </c>
    </row>
    <row r="689" spans="2:65" s="1" customFormat="1" ht="16.5" customHeight="1">
      <c r="B689" s="109"/>
      <c r="C689" s="148" t="s">
        <v>583</v>
      </c>
      <c r="D689" s="148" t="s">
        <v>323</v>
      </c>
      <c r="E689" s="149" t="s">
        <v>1075</v>
      </c>
      <c r="F689" s="150" t="s">
        <v>1076</v>
      </c>
      <c r="G689" s="151" t="s">
        <v>1</v>
      </c>
      <c r="H689" s="152">
        <v>4</v>
      </c>
      <c r="I689" s="153"/>
      <c r="J689" s="154">
        <f t="shared" si="310"/>
        <v>0</v>
      </c>
      <c r="K689" s="150" t="s">
        <v>1</v>
      </c>
      <c r="L689" s="155"/>
      <c r="M689" s="156" t="s">
        <v>1</v>
      </c>
      <c r="N689" s="157" t="s">
        <v>28</v>
      </c>
      <c r="O689" s="24"/>
      <c r="P689" s="119">
        <f t="shared" si="311"/>
        <v>0</v>
      </c>
      <c r="Q689" s="119">
        <v>0</v>
      </c>
      <c r="R689" s="119">
        <f t="shared" si="312"/>
        <v>0</v>
      </c>
      <c r="S689" s="119">
        <v>0</v>
      </c>
      <c r="T689" s="120">
        <f t="shared" si="313"/>
        <v>0</v>
      </c>
      <c r="AR689" s="12" t="s">
        <v>102</v>
      </c>
      <c r="AT689" s="12" t="s">
        <v>323</v>
      </c>
      <c r="AU689" s="12" t="s">
        <v>42</v>
      </c>
      <c r="AY689" s="12" t="s">
        <v>78</v>
      </c>
      <c r="BE689" s="121">
        <f t="shared" si="314"/>
        <v>0</v>
      </c>
      <c r="BF689" s="121">
        <f t="shared" si="315"/>
        <v>0</v>
      </c>
      <c r="BG689" s="121">
        <f t="shared" si="316"/>
        <v>0</v>
      </c>
      <c r="BH689" s="121">
        <f t="shared" si="317"/>
        <v>0</v>
      </c>
      <c r="BI689" s="121">
        <f t="shared" si="318"/>
        <v>0</v>
      </c>
      <c r="BJ689" s="12" t="s">
        <v>41</v>
      </c>
      <c r="BK689" s="121">
        <f t="shared" si="319"/>
        <v>0</v>
      </c>
      <c r="BL689" s="12" t="s">
        <v>89</v>
      </c>
      <c r="BM689" s="12" t="s">
        <v>1409</v>
      </c>
    </row>
    <row r="690" spans="2:65" s="1" customFormat="1" ht="16.5" customHeight="1">
      <c r="B690" s="109"/>
      <c r="C690" s="148" t="s">
        <v>584</v>
      </c>
      <c r="D690" s="148" t="s">
        <v>323</v>
      </c>
      <c r="E690" s="149" t="s">
        <v>875</v>
      </c>
      <c r="F690" s="150" t="s">
        <v>876</v>
      </c>
      <c r="G690" s="151" t="s">
        <v>1</v>
      </c>
      <c r="H690" s="152">
        <v>6</v>
      </c>
      <c r="I690" s="153"/>
      <c r="J690" s="154">
        <f t="shared" si="310"/>
        <v>0</v>
      </c>
      <c r="K690" s="150" t="s">
        <v>1</v>
      </c>
      <c r="L690" s="155"/>
      <c r="M690" s="156" t="s">
        <v>1</v>
      </c>
      <c r="N690" s="157" t="s">
        <v>28</v>
      </c>
      <c r="O690" s="24"/>
      <c r="P690" s="119">
        <f t="shared" si="311"/>
        <v>0</v>
      </c>
      <c r="Q690" s="119">
        <v>0</v>
      </c>
      <c r="R690" s="119">
        <f t="shared" si="312"/>
        <v>0</v>
      </c>
      <c r="S690" s="119">
        <v>0</v>
      </c>
      <c r="T690" s="120">
        <f t="shared" si="313"/>
        <v>0</v>
      </c>
      <c r="AR690" s="12" t="s">
        <v>102</v>
      </c>
      <c r="AT690" s="12" t="s">
        <v>323</v>
      </c>
      <c r="AU690" s="12" t="s">
        <v>42</v>
      </c>
      <c r="AY690" s="12" t="s">
        <v>78</v>
      </c>
      <c r="BE690" s="121">
        <f t="shared" si="314"/>
        <v>0</v>
      </c>
      <c r="BF690" s="121">
        <f t="shared" si="315"/>
        <v>0</v>
      </c>
      <c r="BG690" s="121">
        <f t="shared" si="316"/>
        <v>0</v>
      </c>
      <c r="BH690" s="121">
        <f t="shared" si="317"/>
        <v>0</v>
      </c>
      <c r="BI690" s="121">
        <f t="shared" si="318"/>
        <v>0</v>
      </c>
      <c r="BJ690" s="12" t="s">
        <v>41</v>
      </c>
      <c r="BK690" s="121">
        <f t="shared" si="319"/>
        <v>0</v>
      </c>
      <c r="BL690" s="12" t="s">
        <v>89</v>
      </c>
      <c r="BM690" s="12" t="s">
        <v>1410</v>
      </c>
    </row>
    <row r="691" spans="2:65" s="1" customFormat="1" ht="16.5" customHeight="1">
      <c r="B691" s="109"/>
      <c r="C691" s="148" t="s">
        <v>585</v>
      </c>
      <c r="D691" s="148" t="s">
        <v>323</v>
      </c>
      <c r="E691" s="149" t="s">
        <v>1411</v>
      </c>
      <c r="F691" s="150" t="s">
        <v>1412</v>
      </c>
      <c r="G691" s="151" t="s">
        <v>1</v>
      </c>
      <c r="H691" s="152">
        <v>2</v>
      </c>
      <c r="I691" s="153"/>
      <c r="J691" s="154">
        <f t="shared" si="310"/>
        <v>0</v>
      </c>
      <c r="K691" s="150" t="s">
        <v>1</v>
      </c>
      <c r="L691" s="155"/>
      <c r="M691" s="156" t="s">
        <v>1</v>
      </c>
      <c r="N691" s="157" t="s">
        <v>28</v>
      </c>
      <c r="O691" s="24"/>
      <c r="P691" s="119">
        <f t="shared" si="311"/>
        <v>0</v>
      </c>
      <c r="Q691" s="119">
        <v>0</v>
      </c>
      <c r="R691" s="119">
        <f t="shared" si="312"/>
        <v>0</v>
      </c>
      <c r="S691" s="119">
        <v>0</v>
      </c>
      <c r="T691" s="120">
        <f t="shared" si="313"/>
        <v>0</v>
      </c>
      <c r="AR691" s="12" t="s">
        <v>102</v>
      </c>
      <c r="AT691" s="12" t="s">
        <v>323</v>
      </c>
      <c r="AU691" s="12" t="s">
        <v>42</v>
      </c>
      <c r="AY691" s="12" t="s">
        <v>78</v>
      </c>
      <c r="BE691" s="121">
        <f t="shared" si="314"/>
        <v>0</v>
      </c>
      <c r="BF691" s="121">
        <f t="shared" si="315"/>
        <v>0</v>
      </c>
      <c r="BG691" s="121">
        <f t="shared" si="316"/>
        <v>0</v>
      </c>
      <c r="BH691" s="121">
        <f t="shared" si="317"/>
        <v>0</v>
      </c>
      <c r="BI691" s="121">
        <f t="shared" si="318"/>
        <v>0</v>
      </c>
      <c r="BJ691" s="12" t="s">
        <v>41</v>
      </c>
      <c r="BK691" s="121">
        <f t="shared" si="319"/>
        <v>0</v>
      </c>
      <c r="BL691" s="12" t="s">
        <v>89</v>
      </c>
      <c r="BM691" s="12" t="s">
        <v>1413</v>
      </c>
    </row>
    <row r="692" spans="2:65" s="1" customFormat="1" ht="16.5" customHeight="1">
      <c r="B692" s="109"/>
      <c r="C692" s="148" t="s">
        <v>50</v>
      </c>
      <c r="D692" s="148" t="s">
        <v>323</v>
      </c>
      <c r="E692" s="149" t="s">
        <v>1078</v>
      </c>
      <c r="F692" s="150" t="s">
        <v>1079</v>
      </c>
      <c r="G692" s="151" t="s">
        <v>1</v>
      </c>
      <c r="H692" s="152">
        <v>1</v>
      </c>
      <c r="I692" s="153"/>
      <c r="J692" s="154">
        <f t="shared" si="310"/>
        <v>0</v>
      </c>
      <c r="K692" s="150" t="s">
        <v>1</v>
      </c>
      <c r="L692" s="155"/>
      <c r="M692" s="156" t="s">
        <v>1</v>
      </c>
      <c r="N692" s="157" t="s">
        <v>28</v>
      </c>
      <c r="O692" s="24"/>
      <c r="P692" s="119">
        <f t="shared" si="311"/>
        <v>0</v>
      </c>
      <c r="Q692" s="119">
        <v>0</v>
      </c>
      <c r="R692" s="119">
        <f t="shared" si="312"/>
        <v>0</v>
      </c>
      <c r="S692" s="119">
        <v>0</v>
      </c>
      <c r="T692" s="120">
        <f t="shared" si="313"/>
        <v>0</v>
      </c>
      <c r="AR692" s="12" t="s">
        <v>102</v>
      </c>
      <c r="AT692" s="12" t="s">
        <v>323</v>
      </c>
      <c r="AU692" s="12" t="s">
        <v>42</v>
      </c>
      <c r="AY692" s="12" t="s">
        <v>78</v>
      </c>
      <c r="BE692" s="121">
        <f t="shared" si="314"/>
        <v>0</v>
      </c>
      <c r="BF692" s="121">
        <f t="shared" si="315"/>
        <v>0</v>
      </c>
      <c r="BG692" s="121">
        <f t="shared" si="316"/>
        <v>0</v>
      </c>
      <c r="BH692" s="121">
        <f t="shared" si="317"/>
        <v>0</v>
      </c>
      <c r="BI692" s="121">
        <f t="shared" si="318"/>
        <v>0</v>
      </c>
      <c r="BJ692" s="12" t="s">
        <v>41</v>
      </c>
      <c r="BK692" s="121">
        <f t="shared" si="319"/>
        <v>0</v>
      </c>
      <c r="BL692" s="12" t="s">
        <v>89</v>
      </c>
      <c r="BM692" s="12" t="s">
        <v>1414</v>
      </c>
    </row>
    <row r="693" spans="2:65" s="1" customFormat="1" ht="16.5" customHeight="1">
      <c r="B693" s="109"/>
      <c r="C693" s="148" t="s">
        <v>586</v>
      </c>
      <c r="D693" s="148" t="s">
        <v>323</v>
      </c>
      <c r="E693" s="149" t="s">
        <v>1010</v>
      </c>
      <c r="F693" s="150" t="s">
        <v>1011</v>
      </c>
      <c r="G693" s="151" t="s">
        <v>1</v>
      </c>
      <c r="H693" s="152">
        <v>1</v>
      </c>
      <c r="I693" s="153"/>
      <c r="J693" s="154">
        <f t="shared" si="310"/>
        <v>0</v>
      </c>
      <c r="K693" s="150" t="s">
        <v>1</v>
      </c>
      <c r="L693" s="155"/>
      <c r="M693" s="156" t="s">
        <v>1</v>
      </c>
      <c r="N693" s="157" t="s">
        <v>28</v>
      </c>
      <c r="O693" s="24"/>
      <c r="P693" s="119">
        <f t="shared" si="311"/>
        <v>0</v>
      </c>
      <c r="Q693" s="119">
        <v>0</v>
      </c>
      <c r="R693" s="119">
        <f t="shared" si="312"/>
        <v>0</v>
      </c>
      <c r="S693" s="119">
        <v>0</v>
      </c>
      <c r="T693" s="120">
        <f t="shared" si="313"/>
        <v>0</v>
      </c>
      <c r="AR693" s="12" t="s">
        <v>102</v>
      </c>
      <c r="AT693" s="12" t="s">
        <v>323</v>
      </c>
      <c r="AU693" s="12" t="s">
        <v>42</v>
      </c>
      <c r="AY693" s="12" t="s">
        <v>78</v>
      </c>
      <c r="BE693" s="121">
        <f t="shared" si="314"/>
        <v>0</v>
      </c>
      <c r="BF693" s="121">
        <f t="shared" si="315"/>
        <v>0</v>
      </c>
      <c r="BG693" s="121">
        <f t="shared" si="316"/>
        <v>0</v>
      </c>
      <c r="BH693" s="121">
        <f t="shared" si="317"/>
        <v>0</v>
      </c>
      <c r="BI693" s="121">
        <f t="shared" si="318"/>
        <v>0</v>
      </c>
      <c r="BJ693" s="12" t="s">
        <v>41</v>
      </c>
      <c r="BK693" s="121">
        <f t="shared" si="319"/>
        <v>0</v>
      </c>
      <c r="BL693" s="12" t="s">
        <v>89</v>
      </c>
      <c r="BM693" s="12" t="s">
        <v>1415</v>
      </c>
    </row>
    <row r="694" spans="2:65" s="1" customFormat="1" ht="16.5" customHeight="1">
      <c r="B694" s="109"/>
      <c r="C694" s="148" t="s">
        <v>587</v>
      </c>
      <c r="D694" s="148" t="s">
        <v>323</v>
      </c>
      <c r="E694" s="149" t="s">
        <v>1081</v>
      </c>
      <c r="F694" s="150" t="s">
        <v>1082</v>
      </c>
      <c r="G694" s="151" t="s">
        <v>1</v>
      </c>
      <c r="H694" s="152">
        <v>1</v>
      </c>
      <c r="I694" s="153"/>
      <c r="J694" s="154">
        <f t="shared" si="310"/>
        <v>0</v>
      </c>
      <c r="K694" s="150" t="s">
        <v>1</v>
      </c>
      <c r="L694" s="155"/>
      <c r="M694" s="156" t="s">
        <v>1</v>
      </c>
      <c r="N694" s="157" t="s">
        <v>28</v>
      </c>
      <c r="O694" s="24"/>
      <c r="P694" s="119">
        <f t="shared" si="311"/>
        <v>0</v>
      </c>
      <c r="Q694" s="119">
        <v>0</v>
      </c>
      <c r="R694" s="119">
        <f t="shared" si="312"/>
        <v>0</v>
      </c>
      <c r="S694" s="119">
        <v>0</v>
      </c>
      <c r="T694" s="120">
        <f t="shared" si="313"/>
        <v>0</v>
      </c>
      <c r="AR694" s="12" t="s">
        <v>102</v>
      </c>
      <c r="AT694" s="12" t="s">
        <v>323</v>
      </c>
      <c r="AU694" s="12" t="s">
        <v>42</v>
      </c>
      <c r="AY694" s="12" t="s">
        <v>78</v>
      </c>
      <c r="BE694" s="121">
        <f t="shared" si="314"/>
        <v>0</v>
      </c>
      <c r="BF694" s="121">
        <f t="shared" si="315"/>
        <v>0</v>
      </c>
      <c r="BG694" s="121">
        <f t="shared" si="316"/>
        <v>0</v>
      </c>
      <c r="BH694" s="121">
        <f t="shared" si="317"/>
        <v>0</v>
      </c>
      <c r="BI694" s="121">
        <f t="shared" si="318"/>
        <v>0</v>
      </c>
      <c r="BJ694" s="12" t="s">
        <v>41</v>
      </c>
      <c r="BK694" s="121">
        <f t="shared" si="319"/>
        <v>0</v>
      </c>
      <c r="BL694" s="12" t="s">
        <v>89</v>
      </c>
      <c r="BM694" s="12" t="s">
        <v>1416</v>
      </c>
    </row>
    <row r="695" spans="2:65" s="1" customFormat="1" ht="16.5" customHeight="1">
      <c r="B695" s="109"/>
      <c r="C695" s="148" t="s">
        <v>588</v>
      </c>
      <c r="D695" s="148" t="s">
        <v>323</v>
      </c>
      <c r="E695" s="149" t="s">
        <v>945</v>
      </c>
      <c r="F695" s="150" t="s">
        <v>946</v>
      </c>
      <c r="G695" s="151" t="s">
        <v>1</v>
      </c>
      <c r="H695" s="152">
        <v>2</v>
      </c>
      <c r="I695" s="153"/>
      <c r="J695" s="154">
        <f t="shared" si="310"/>
        <v>0</v>
      </c>
      <c r="K695" s="150" t="s">
        <v>1</v>
      </c>
      <c r="L695" s="155"/>
      <c r="M695" s="156" t="s">
        <v>1</v>
      </c>
      <c r="N695" s="157" t="s">
        <v>28</v>
      </c>
      <c r="O695" s="24"/>
      <c r="P695" s="119">
        <f t="shared" si="311"/>
        <v>0</v>
      </c>
      <c r="Q695" s="119">
        <v>0</v>
      </c>
      <c r="R695" s="119">
        <f t="shared" si="312"/>
        <v>0</v>
      </c>
      <c r="S695" s="119">
        <v>0</v>
      </c>
      <c r="T695" s="120">
        <f t="shared" si="313"/>
        <v>0</v>
      </c>
      <c r="AR695" s="12" t="s">
        <v>102</v>
      </c>
      <c r="AT695" s="12" t="s">
        <v>323</v>
      </c>
      <c r="AU695" s="12" t="s">
        <v>42</v>
      </c>
      <c r="AY695" s="12" t="s">
        <v>78</v>
      </c>
      <c r="BE695" s="121">
        <f t="shared" si="314"/>
        <v>0</v>
      </c>
      <c r="BF695" s="121">
        <f t="shared" si="315"/>
        <v>0</v>
      </c>
      <c r="BG695" s="121">
        <f t="shared" si="316"/>
        <v>0</v>
      </c>
      <c r="BH695" s="121">
        <f t="shared" si="317"/>
        <v>0</v>
      </c>
      <c r="BI695" s="121">
        <f t="shared" si="318"/>
        <v>0</v>
      </c>
      <c r="BJ695" s="12" t="s">
        <v>41</v>
      </c>
      <c r="BK695" s="121">
        <f t="shared" si="319"/>
        <v>0</v>
      </c>
      <c r="BL695" s="12" t="s">
        <v>89</v>
      </c>
      <c r="BM695" s="12" t="s">
        <v>1417</v>
      </c>
    </row>
    <row r="696" spans="2:65" s="1" customFormat="1" ht="16.5" customHeight="1">
      <c r="B696" s="109"/>
      <c r="C696" s="148" t="s">
        <v>589</v>
      </c>
      <c r="D696" s="148" t="s">
        <v>323</v>
      </c>
      <c r="E696" s="149" t="s">
        <v>1085</v>
      </c>
      <c r="F696" s="150" t="s">
        <v>1086</v>
      </c>
      <c r="G696" s="151" t="s">
        <v>1</v>
      </c>
      <c r="H696" s="152">
        <v>2</v>
      </c>
      <c r="I696" s="153"/>
      <c r="J696" s="154">
        <f t="shared" si="310"/>
        <v>0</v>
      </c>
      <c r="K696" s="150" t="s">
        <v>1</v>
      </c>
      <c r="L696" s="155"/>
      <c r="M696" s="156" t="s">
        <v>1</v>
      </c>
      <c r="N696" s="157" t="s">
        <v>28</v>
      </c>
      <c r="O696" s="24"/>
      <c r="P696" s="119">
        <f t="shared" si="311"/>
        <v>0</v>
      </c>
      <c r="Q696" s="119">
        <v>0</v>
      </c>
      <c r="R696" s="119">
        <f t="shared" si="312"/>
        <v>0</v>
      </c>
      <c r="S696" s="119">
        <v>0</v>
      </c>
      <c r="T696" s="120">
        <f t="shared" si="313"/>
        <v>0</v>
      </c>
      <c r="AR696" s="12" t="s">
        <v>102</v>
      </c>
      <c r="AT696" s="12" t="s">
        <v>323</v>
      </c>
      <c r="AU696" s="12" t="s">
        <v>42</v>
      </c>
      <c r="AY696" s="12" t="s">
        <v>78</v>
      </c>
      <c r="BE696" s="121">
        <f t="shared" si="314"/>
        <v>0</v>
      </c>
      <c r="BF696" s="121">
        <f t="shared" si="315"/>
        <v>0</v>
      </c>
      <c r="BG696" s="121">
        <f t="shared" si="316"/>
        <v>0</v>
      </c>
      <c r="BH696" s="121">
        <f t="shared" si="317"/>
        <v>0</v>
      </c>
      <c r="BI696" s="121">
        <f t="shared" si="318"/>
        <v>0</v>
      </c>
      <c r="BJ696" s="12" t="s">
        <v>41</v>
      </c>
      <c r="BK696" s="121">
        <f t="shared" si="319"/>
        <v>0</v>
      </c>
      <c r="BL696" s="12" t="s">
        <v>89</v>
      </c>
      <c r="BM696" s="12" t="s">
        <v>1418</v>
      </c>
    </row>
    <row r="697" spans="2:65" s="1" customFormat="1" ht="16.5" customHeight="1">
      <c r="B697" s="109"/>
      <c r="C697" s="148" t="s">
        <v>590</v>
      </c>
      <c r="D697" s="148" t="s">
        <v>323</v>
      </c>
      <c r="E697" s="149" t="s">
        <v>951</v>
      </c>
      <c r="F697" s="150" t="s">
        <v>952</v>
      </c>
      <c r="G697" s="151" t="s">
        <v>1</v>
      </c>
      <c r="H697" s="152">
        <v>120</v>
      </c>
      <c r="I697" s="153"/>
      <c r="J697" s="154">
        <f t="shared" si="310"/>
        <v>0</v>
      </c>
      <c r="K697" s="150" t="s">
        <v>1</v>
      </c>
      <c r="L697" s="155"/>
      <c r="M697" s="156" t="s">
        <v>1</v>
      </c>
      <c r="N697" s="157" t="s">
        <v>28</v>
      </c>
      <c r="O697" s="24"/>
      <c r="P697" s="119">
        <f t="shared" si="311"/>
        <v>0</v>
      </c>
      <c r="Q697" s="119">
        <v>0</v>
      </c>
      <c r="R697" s="119">
        <f t="shared" si="312"/>
        <v>0</v>
      </c>
      <c r="S697" s="119">
        <v>0</v>
      </c>
      <c r="T697" s="120">
        <f t="shared" si="313"/>
        <v>0</v>
      </c>
      <c r="AR697" s="12" t="s">
        <v>102</v>
      </c>
      <c r="AT697" s="12" t="s">
        <v>323</v>
      </c>
      <c r="AU697" s="12" t="s">
        <v>42</v>
      </c>
      <c r="AY697" s="12" t="s">
        <v>78</v>
      </c>
      <c r="BE697" s="121">
        <f t="shared" si="314"/>
        <v>0</v>
      </c>
      <c r="BF697" s="121">
        <f t="shared" si="315"/>
        <v>0</v>
      </c>
      <c r="BG697" s="121">
        <f t="shared" si="316"/>
        <v>0</v>
      </c>
      <c r="BH697" s="121">
        <f t="shared" si="317"/>
        <v>0</v>
      </c>
      <c r="BI697" s="121">
        <f t="shared" si="318"/>
        <v>0</v>
      </c>
      <c r="BJ697" s="12" t="s">
        <v>41</v>
      </c>
      <c r="BK697" s="121">
        <f t="shared" si="319"/>
        <v>0</v>
      </c>
      <c r="BL697" s="12" t="s">
        <v>89</v>
      </c>
      <c r="BM697" s="12" t="s">
        <v>1419</v>
      </c>
    </row>
    <row r="698" spans="2:65" s="1" customFormat="1" ht="16.5" customHeight="1">
      <c r="B698" s="109"/>
      <c r="C698" s="148" t="s">
        <v>591</v>
      </c>
      <c r="D698" s="148" t="s">
        <v>323</v>
      </c>
      <c r="E698" s="149" t="s">
        <v>1274</v>
      </c>
      <c r="F698" s="150" t="s">
        <v>1275</v>
      </c>
      <c r="G698" s="151" t="s">
        <v>1</v>
      </c>
      <c r="H698" s="152">
        <v>3</v>
      </c>
      <c r="I698" s="153"/>
      <c r="J698" s="154">
        <f t="shared" si="310"/>
        <v>0</v>
      </c>
      <c r="K698" s="150" t="s">
        <v>1</v>
      </c>
      <c r="L698" s="155"/>
      <c r="M698" s="156" t="s">
        <v>1</v>
      </c>
      <c r="N698" s="157" t="s">
        <v>28</v>
      </c>
      <c r="O698" s="24"/>
      <c r="P698" s="119">
        <f t="shared" si="311"/>
        <v>0</v>
      </c>
      <c r="Q698" s="119">
        <v>0</v>
      </c>
      <c r="R698" s="119">
        <f t="shared" si="312"/>
        <v>0</v>
      </c>
      <c r="S698" s="119">
        <v>0</v>
      </c>
      <c r="T698" s="120">
        <f t="shared" si="313"/>
        <v>0</v>
      </c>
      <c r="AR698" s="12" t="s">
        <v>102</v>
      </c>
      <c r="AT698" s="12" t="s">
        <v>323</v>
      </c>
      <c r="AU698" s="12" t="s">
        <v>42</v>
      </c>
      <c r="AY698" s="12" t="s">
        <v>78</v>
      </c>
      <c r="BE698" s="121">
        <f t="shared" si="314"/>
        <v>0</v>
      </c>
      <c r="BF698" s="121">
        <f t="shared" si="315"/>
        <v>0</v>
      </c>
      <c r="BG698" s="121">
        <f t="shared" si="316"/>
        <v>0</v>
      </c>
      <c r="BH698" s="121">
        <f t="shared" si="317"/>
        <v>0</v>
      </c>
      <c r="BI698" s="121">
        <f t="shared" si="318"/>
        <v>0</v>
      </c>
      <c r="BJ698" s="12" t="s">
        <v>41</v>
      </c>
      <c r="BK698" s="121">
        <f t="shared" si="319"/>
        <v>0</v>
      </c>
      <c r="BL698" s="12" t="s">
        <v>89</v>
      </c>
      <c r="BM698" s="12" t="s">
        <v>1420</v>
      </c>
    </row>
    <row r="699" spans="2:65" s="1" customFormat="1" ht="16.5" customHeight="1">
      <c r="B699" s="109"/>
      <c r="C699" s="148" t="s">
        <v>592</v>
      </c>
      <c r="D699" s="148" t="s">
        <v>323</v>
      </c>
      <c r="E699" s="149" t="s">
        <v>1092</v>
      </c>
      <c r="F699" s="150" t="s">
        <v>1093</v>
      </c>
      <c r="G699" s="151" t="s">
        <v>1</v>
      </c>
      <c r="H699" s="152">
        <v>1</v>
      </c>
      <c r="I699" s="153"/>
      <c r="J699" s="154">
        <f t="shared" si="310"/>
        <v>0</v>
      </c>
      <c r="K699" s="150" t="s">
        <v>1</v>
      </c>
      <c r="L699" s="155"/>
      <c r="M699" s="156" t="s">
        <v>1</v>
      </c>
      <c r="N699" s="157" t="s">
        <v>28</v>
      </c>
      <c r="O699" s="24"/>
      <c r="P699" s="119">
        <f t="shared" si="311"/>
        <v>0</v>
      </c>
      <c r="Q699" s="119">
        <v>0</v>
      </c>
      <c r="R699" s="119">
        <f t="shared" si="312"/>
        <v>0</v>
      </c>
      <c r="S699" s="119">
        <v>0</v>
      </c>
      <c r="T699" s="120">
        <f t="shared" si="313"/>
        <v>0</v>
      </c>
      <c r="AR699" s="12" t="s">
        <v>102</v>
      </c>
      <c r="AT699" s="12" t="s">
        <v>323</v>
      </c>
      <c r="AU699" s="12" t="s">
        <v>42</v>
      </c>
      <c r="AY699" s="12" t="s">
        <v>78</v>
      </c>
      <c r="BE699" s="121">
        <f t="shared" si="314"/>
        <v>0</v>
      </c>
      <c r="BF699" s="121">
        <f t="shared" si="315"/>
        <v>0</v>
      </c>
      <c r="BG699" s="121">
        <f t="shared" si="316"/>
        <v>0</v>
      </c>
      <c r="BH699" s="121">
        <f t="shared" si="317"/>
        <v>0</v>
      </c>
      <c r="BI699" s="121">
        <f t="shared" si="318"/>
        <v>0</v>
      </c>
      <c r="BJ699" s="12" t="s">
        <v>41</v>
      </c>
      <c r="BK699" s="121">
        <f t="shared" si="319"/>
        <v>0</v>
      </c>
      <c r="BL699" s="12" t="s">
        <v>89</v>
      </c>
      <c r="BM699" s="12" t="s">
        <v>1421</v>
      </c>
    </row>
    <row r="700" spans="2:65" s="1" customFormat="1" ht="16.5" customHeight="1">
      <c r="B700" s="109"/>
      <c r="C700" s="148" t="s">
        <v>593</v>
      </c>
      <c r="D700" s="148" t="s">
        <v>323</v>
      </c>
      <c r="E700" s="149" t="s">
        <v>960</v>
      </c>
      <c r="F700" s="150" t="s">
        <v>961</v>
      </c>
      <c r="G700" s="151" t="s">
        <v>1</v>
      </c>
      <c r="H700" s="152">
        <v>1</v>
      </c>
      <c r="I700" s="153"/>
      <c r="J700" s="154">
        <f t="shared" si="310"/>
        <v>0</v>
      </c>
      <c r="K700" s="150" t="s">
        <v>1</v>
      </c>
      <c r="L700" s="155"/>
      <c r="M700" s="156" t="s">
        <v>1</v>
      </c>
      <c r="N700" s="157" t="s">
        <v>28</v>
      </c>
      <c r="O700" s="24"/>
      <c r="P700" s="119">
        <f t="shared" si="311"/>
        <v>0</v>
      </c>
      <c r="Q700" s="119">
        <v>0</v>
      </c>
      <c r="R700" s="119">
        <f t="shared" si="312"/>
        <v>0</v>
      </c>
      <c r="S700" s="119">
        <v>0</v>
      </c>
      <c r="T700" s="120">
        <f t="shared" si="313"/>
        <v>0</v>
      </c>
      <c r="AR700" s="12" t="s">
        <v>102</v>
      </c>
      <c r="AT700" s="12" t="s">
        <v>323</v>
      </c>
      <c r="AU700" s="12" t="s">
        <v>42</v>
      </c>
      <c r="AY700" s="12" t="s">
        <v>78</v>
      </c>
      <c r="BE700" s="121">
        <f t="shared" si="314"/>
        <v>0</v>
      </c>
      <c r="BF700" s="121">
        <f t="shared" si="315"/>
        <v>0</v>
      </c>
      <c r="BG700" s="121">
        <f t="shared" si="316"/>
        <v>0</v>
      </c>
      <c r="BH700" s="121">
        <f t="shared" si="317"/>
        <v>0</v>
      </c>
      <c r="BI700" s="121">
        <f t="shared" si="318"/>
        <v>0</v>
      </c>
      <c r="BJ700" s="12" t="s">
        <v>41</v>
      </c>
      <c r="BK700" s="121">
        <f t="shared" si="319"/>
        <v>0</v>
      </c>
      <c r="BL700" s="12" t="s">
        <v>89</v>
      </c>
      <c r="BM700" s="12" t="s">
        <v>1422</v>
      </c>
    </row>
    <row r="701" spans="2:65" s="1" customFormat="1" ht="16.5" customHeight="1">
      <c r="B701" s="109"/>
      <c r="C701" s="148" t="s">
        <v>594</v>
      </c>
      <c r="D701" s="148" t="s">
        <v>323</v>
      </c>
      <c r="E701" s="149" t="s">
        <v>1423</v>
      </c>
      <c r="F701" s="150" t="s">
        <v>1424</v>
      </c>
      <c r="G701" s="151" t="s">
        <v>1</v>
      </c>
      <c r="H701" s="152">
        <v>2</v>
      </c>
      <c r="I701" s="153"/>
      <c r="J701" s="154">
        <f t="shared" si="310"/>
        <v>0</v>
      </c>
      <c r="K701" s="150" t="s">
        <v>1</v>
      </c>
      <c r="L701" s="155"/>
      <c r="M701" s="156" t="s">
        <v>1</v>
      </c>
      <c r="N701" s="157" t="s">
        <v>28</v>
      </c>
      <c r="O701" s="24"/>
      <c r="P701" s="119">
        <f t="shared" si="311"/>
        <v>0</v>
      </c>
      <c r="Q701" s="119">
        <v>0</v>
      </c>
      <c r="R701" s="119">
        <f t="shared" si="312"/>
        <v>0</v>
      </c>
      <c r="S701" s="119">
        <v>0</v>
      </c>
      <c r="T701" s="120">
        <f t="shared" si="313"/>
        <v>0</v>
      </c>
      <c r="AR701" s="12" t="s">
        <v>102</v>
      </c>
      <c r="AT701" s="12" t="s">
        <v>323</v>
      </c>
      <c r="AU701" s="12" t="s">
        <v>42</v>
      </c>
      <c r="AY701" s="12" t="s">
        <v>78</v>
      </c>
      <c r="BE701" s="121">
        <f t="shared" si="314"/>
        <v>0</v>
      </c>
      <c r="BF701" s="121">
        <f t="shared" si="315"/>
        <v>0</v>
      </c>
      <c r="BG701" s="121">
        <f t="shared" si="316"/>
        <v>0</v>
      </c>
      <c r="BH701" s="121">
        <f t="shared" si="317"/>
        <v>0</v>
      </c>
      <c r="BI701" s="121">
        <f t="shared" si="318"/>
        <v>0</v>
      </c>
      <c r="BJ701" s="12" t="s">
        <v>41</v>
      </c>
      <c r="BK701" s="121">
        <f t="shared" si="319"/>
        <v>0</v>
      </c>
      <c r="BL701" s="12" t="s">
        <v>89</v>
      </c>
      <c r="BM701" s="12" t="s">
        <v>1425</v>
      </c>
    </row>
    <row r="702" spans="2:65" s="1" customFormat="1" ht="16.5" customHeight="1">
      <c r="B702" s="109"/>
      <c r="C702" s="148" t="s">
        <v>595</v>
      </c>
      <c r="D702" s="148" t="s">
        <v>323</v>
      </c>
      <c r="E702" s="149" t="s">
        <v>1426</v>
      </c>
      <c r="F702" s="150" t="s">
        <v>1427</v>
      </c>
      <c r="G702" s="151" t="s">
        <v>1</v>
      </c>
      <c r="H702" s="152">
        <v>1</v>
      </c>
      <c r="I702" s="153"/>
      <c r="J702" s="154">
        <f t="shared" si="310"/>
        <v>0</v>
      </c>
      <c r="K702" s="150" t="s">
        <v>1</v>
      </c>
      <c r="L702" s="155"/>
      <c r="M702" s="156" t="s">
        <v>1</v>
      </c>
      <c r="N702" s="157" t="s">
        <v>28</v>
      </c>
      <c r="O702" s="24"/>
      <c r="P702" s="119">
        <f t="shared" si="311"/>
        <v>0</v>
      </c>
      <c r="Q702" s="119">
        <v>0</v>
      </c>
      <c r="R702" s="119">
        <f t="shared" si="312"/>
        <v>0</v>
      </c>
      <c r="S702" s="119">
        <v>0</v>
      </c>
      <c r="T702" s="120">
        <f t="shared" si="313"/>
        <v>0</v>
      </c>
      <c r="AR702" s="12" t="s">
        <v>102</v>
      </c>
      <c r="AT702" s="12" t="s">
        <v>323</v>
      </c>
      <c r="AU702" s="12" t="s">
        <v>42</v>
      </c>
      <c r="AY702" s="12" t="s">
        <v>78</v>
      </c>
      <c r="BE702" s="121">
        <f t="shared" si="314"/>
        <v>0</v>
      </c>
      <c r="BF702" s="121">
        <f t="shared" si="315"/>
        <v>0</v>
      </c>
      <c r="BG702" s="121">
        <f t="shared" si="316"/>
        <v>0</v>
      </c>
      <c r="BH702" s="121">
        <f t="shared" si="317"/>
        <v>0</v>
      </c>
      <c r="BI702" s="121">
        <f t="shared" si="318"/>
        <v>0</v>
      </c>
      <c r="BJ702" s="12" t="s">
        <v>41</v>
      </c>
      <c r="BK702" s="121">
        <f t="shared" si="319"/>
        <v>0</v>
      </c>
      <c r="BL702" s="12" t="s">
        <v>89</v>
      </c>
      <c r="BM702" s="12" t="s">
        <v>1428</v>
      </c>
    </row>
    <row r="703" spans="2:65" s="5" customFormat="1" ht="29.85" customHeight="1">
      <c r="B703" s="98"/>
      <c r="D703" s="99" t="s">
        <v>38</v>
      </c>
      <c r="E703" s="146" t="s">
        <v>123</v>
      </c>
      <c r="F703" s="146" t="s">
        <v>1429</v>
      </c>
      <c r="I703" s="101"/>
      <c r="J703" s="147">
        <f>BK703</f>
        <v>0</v>
      </c>
      <c r="L703" s="98"/>
      <c r="M703" s="103"/>
      <c r="N703" s="104"/>
      <c r="O703" s="104"/>
      <c r="P703" s="105">
        <f>SUM(P704:P709)</f>
        <v>0</v>
      </c>
      <c r="Q703" s="104"/>
      <c r="R703" s="105">
        <f>SUM(R704:R709)</f>
        <v>0</v>
      </c>
      <c r="S703" s="104"/>
      <c r="T703" s="106">
        <f>SUM(T704:T709)</f>
        <v>0</v>
      </c>
      <c r="AR703" s="99" t="s">
        <v>42</v>
      </c>
      <c r="AT703" s="107" t="s">
        <v>38</v>
      </c>
      <c r="AU703" s="107" t="s">
        <v>41</v>
      </c>
      <c r="AY703" s="99" t="s">
        <v>78</v>
      </c>
      <c r="BK703" s="108">
        <f>SUM(BK704:BK709)</f>
        <v>0</v>
      </c>
    </row>
    <row r="704" spans="2:65" s="1" customFormat="1" ht="16.5" customHeight="1">
      <c r="B704" s="109"/>
      <c r="C704" s="148" t="s">
        <v>596</v>
      </c>
      <c r="D704" s="148" t="s">
        <v>323</v>
      </c>
      <c r="E704" s="149" t="s">
        <v>1430</v>
      </c>
      <c r="F704" s="150" t="s">
        <v>1431</v>
      </c>
      <c r="G704" s="151" t="s">
        <v>1</v>
      </c>
      <c r="H704" s="152">
        <v>1</v>
      </c>
      <c r="I704" s="153"/>
      <c r="J704" s="154">
        <f t="shared" ref="J704:J709" si="320">ROUND(I704*H704,2)</f>
        <v>0</v>
      </c>
      <c r="K704" s="150" t="s">
        <v>1</v>
      </c>
      <c r="L704" s="155"/>
      <c r="M704" s="156" t="s">
        <v>1</v>
      </c>
      <c r="N704" s="157" t="s">
        <v>28</v>
      </c>
      <c r="O704" s="24"/>
      <c r="P704" s="119">
        <f t="shared" ref="P704:P709" si="321">O704*H704</f>
        <v>0</v>
      </c>
      <c r="Q704" s="119">
        <v>0</v>
      </c>
      <c r="R704" s="119">
        <f t="shared" ref="R704:R709" si="322">Q704*H704</f>
        <v>0</v>
      </c>
      <c r="S704" s="119">
        <v>0</v>
      </c>
      <c r="T704" s="120">
        <f t="shared" ref="T704:T709" si="323">S704*H704</f>
        <v>0</v>
      </c>
      <c r="AR704" s="12" t="s">
        <v>102</v>
      </c>
      <c r="AT704" s="12" t="s">
        <v>323</v>
      </c>
      <c r="AU704" s="12" t="s">
        <v>42</v>
      </c>
      <c r="AY704" s="12" t="s">
        <v>78</v>
      </c>
      <c r="BE704" s="121">
        <f t="shared" ref="BE704:BE709" si="324">IF(N704="základní",J704,0)</f>
        <v>0</v>
      </c>
      <c r="BF704" s="121">
        <f t="shared" ref="BF704:BF709" si="325">IF(N704="snížená",J704,0)</f>
        <v>0</v>
      </c>
      <c r="BG704" s="121">
        <f t="shared" ref="BG704:BG709" si="326">IF(N704="zákl. přenesená",J704,0)</f>
        <v>0</v>
      </c>
      <c r="BH704" s="121">
        <f t="shared" ref="BH704:BH709" si="327">IF(N704="sníž. přenesená",J704,0)</f>
        <v>0</v>
      </c>
      <c r="BI704" s="121">
        <f t="shared" ref="BI704:BI709" si="328">IF(N704="nulová",J704,0)</f>
        <v>0</v>
      </c>
      <c r="BJ704" s="12" t="s">
        <v>41</v>
      </c>
      <c r="BK704" s="121">
        <f t="shared" ref="BK704:BK709" si="329">ROUND(I704*H704,2)</f>
        <v>0</v>
      </c>
      <c r="BL704" s="12" t="s">
        <v>89</v>
      </c>
      <c r="BM704" s="12" t="s">
        <v>1432</v>
      </c>
    </row>
    <row r="705" spans="2:65" s="1" customFormat="1" ht="16.5" customHeight="1">
      <c r="B705" s="109"/>
      <c r="C705" s="148" t="s">
        <v>597</v>
      </c>
      <c r="D705" s="148" t="s">
        <v>323</v>
      </c>
      <c r="E705" s="149" t="s">
        <v>805</v>
      </c>
      <c r="F705" s="150" t="s">
        <v>806</v>
      </c>
      <c r="G705" s="151" t="s">
        <v>1</v>
      </c>
      <c r="H705" s="152">
        <v>2</v>
      </c>
      <c r="I705" s="153"/>
      <c r="J705" s="154">
        <f t="shared" si="320"/>
        <v>0</v>
      </c>
      <c r="K705" s="150" t="s">
        <v>1</v>
      </c>
      <c r="L705" s="155"/>
      <c r="M705" s="156" t="s">
        <v>1</v>
      </c>
      <c r="N705" s="157" t="s">
        <v>28</v>
      </c>
      <c r="O705" s="24"/>
      <c r="P705" s="119">
        <f t="shared" si="321"/>
        <v>0</v>
      </c>
      <c r="Q705" s="119">
        <v>0</v>
      </c>
      <c r="R705" s="119">
        <f t="shared" si="322"/>
        <v>0</v>
      </c>
      <c r="S705" s="119">
        <v>0</v>
      </c>
      <c r="T705" s="120">
        <f t="shared" si="323"/>
        <v>0</v>
      </c>
      <c r="AR705" s="12" t="s">
        <v>102</v>
      </c>
      <c r="AT705" s="12" t="s">
        <v>323</v>
      </c>
      <c r="AU705" s="12" t="s">
        <v>42</v>
      </c>
      <c r="AY705" s="12" t="s">
        <v>78</v>
      </c>
      <c r="BE705" s="121">
        <f t="shared" si="324"/>
        <v>0</v>
      </c>
      <c r="BF705" s="121">
        <f t="shared" si="325"/>
        <v>0</v>
      </c>
      <c r="BG705" s="121">
        <f t="shared" si="326"/>
        <v>0</v>
      </c>
      <c r="BH705" s="121">
        <f t="shared" si="327"/>
        <v>0</v>
      </c>
      <c r="BI705" s="121">
        <f t="shared" si="328"/>
        <v>0</v>
      </c>
      <c r="BJ705" s="12" t="s">
        <v>41</v>
      </c>
      <c r="BK705" s="121">
        <f t="shared" si="329"/>
        <v>0</v>
      </c>
      <c r="BL705" s="12" t="s">
        <v>89</v>
      </c>
      <c r="BM705" s="12" t="s">
        <v>1433</v>
      </c>
    </row>
    <row r="706" spans="2:65" s="1" customFormat="1" ht="16.5" customHeight="1">
      <c r="B706" s="109"/>
      <c r="C706" s="148" t="s">
        <v>598</v>
      </c>
      <c r="D706" s="148" t="s">
        <v>323</v>
      </c>
      <c r="E706" s="149" t="s">
        <v>811</v>
      </c>
      <c r="F706" s="150" t="s">
        <v>812</v>
      </c>
      <c r="G706" s="151" t="s">
        <v>1</v>
      </c>
      <c r="H706" s="152">
        <v>1</v>
      </c>
      <c r="I706" s="153"/>
      <c r="J706" s="154">
        <f t="shared" si="320"/>
        <v>0</v>
      </c>
      <c r="K706" s="150" t="s">
        <v>1</v>
      </c>
      <c r="L706" s="155"/>
      <c r="M706" s="156" t="s">
        <v>1</v>
      </c>
      <c r="N706" s="157" t="s">
        <v>28</v>
      </c>
      <c r="O706" s="24"/>
      <c r="P706" s="119">
        <f t="shared" si="321"/>
        <v>0</v>
      </c>
      <c r="Q706" s="119">
        <v>0</v>
      </c>
      <c r="R706" s="119">
        <f t="shared" si="322"/>
        <v>0</v>
      </c>
      <c r="S706" s="119">
        <v>0</v>
      </c>
      <c r="T706" s="120">
        <f t="shared" si="323"/>
        <v>0</v>
      </c>
      <c r="AR706" s="12" t="s">
        <v>102</v>
      </c>
      <c r="AT706" s="12" t="s">
        <v>323</v>
      </c>
      <c r="AU706" s="12" t="s">
        <v>42</v>
      </c>
      <c r="AY706" s="12" t="s">
        <v>78</v>
      </c>
      <c r="BE706" s="121">
        <f t="shared" si="324"/>
        <v>0</v>
      </c>
      <c r="BF706" s="121">
        <f t="shared" si="325"/>
        <v>0</v>
      </c>
      <c r="BG706" s="121">
        <f t="shared" si="326"/>
        <v>0</v>
      </c>
      <c r="BH706" s="121">
        <f t="shared" si="327"/>
        <v>0</v>
      </c>
      <c r="BI706" s="121">
        <f t="shared" si="328"/>
        <v>0</v>
      </c>
      <c r="BJ706" s="12" t="s">
        <v>41</v>
      </c>
      <c r="BK706" s="121">
        <f t="shared" si="329"/>
        <v>0</v>
      </c>
      <c r="BL706" s="12" t="s">
        <v>89</v>
      </c>
      <c r="BM706" s="12" t="s">
        <v>1434</v>
      </c>
    </row>
    <row r="707" spans="2:65" s="1" customFormat="1" ht="16.5" customHeight="1">
      <c r="B707" s="109"/>
      <c r="C707" s="148" t="s">
        <v>599</v>
      </c>
      <c r="D707" s="148" t="s">
        <v>323</v>
      </c>
      <c r="E707" s="149" t="s">
        <v>1435</v>
      </c>
      <c r="F707" s="150" t="s">
        <v>1436</v>
      </c>
      <c r="G707" s="151" t="s">
        <v>1</v>
      </c>
      <c r="H707" s="152">
        <v>1</v>
      </c>
      <c r="I707" s="153"/>
      <c r="J707" s="154">
        <f t="shared" si="320"/>
        <v>0</v>
      </c>
      <c r="K707" s="150" t="s">
        <v>1</v>
      </c>
      <c r="L707" s="155"/>
      <c r="M707" s="156" t="s">
        <v>1</v>
      </c>
      <c r="N707" s="157" t="s">
        <v>28</v>
      </c>
      <c r="O707" s="24"/>
      <c r="P707" s="119">
        <f t="shared" si="321"/>
        <v>0</v>
      </c>
      <c r="Q707" s="119">
        <v>0</v>
      </c>
      <c r="R707" s="119">
        <f t="shared" si="322"/>
        <v>0</v>
      </c>
      <c r="S707" s="119">
        <v>0</v>
      </c>
      <c r="T707" s="120">
        <f t="shared" si="323"/>
        <v>0</v>
      </c>
      <c r="AR707" s="12" t="s">
        <v>102</v>
      </c>
      <c r="AT707" s="12" t="s">
        <v>323</v>
      </c>
      <c r="AU707" s="12" t="s">
        <v>42</v>
      </c>
      <c r="AY707" s="12" t="s">
        <v>78</v>
      </c>
      <c r="BE707" s="121">
        <f t="shared" si="324"/>
        <v>0</v>
      </c>
      <c r="BF707" s="121">
        <f t="shared" si="325"/>
        <v>0</v>
      </c>
      <c r="BG707" s="121">
        <f t="shared" si="326"/>
        <v>0</v>
      </c>
      <c r="BH707" s="121">
        <f t="shared" si="327"/>
        <v>0</v>
      </c>
      <c r="BI707" s="121">
        <f t="shared" si="328"/>
        <v>0</v>
      </c>
      <c r="BJ707" s="12" t="s">
        <v>41</v>
      </c>
      <c r="BK707" s="121">
        <f t="shared" si="329"/>
        <v>0</v>
      </c>
      <c r="BL707" s="12" t="s">
        <v>89</v>
      </c>
      <c r="BM707" s="12" t="s">
        <v>1437</v>
      </c>
    </row>
    <row r="708" spans="2:65" s="1" customFormat="1" ht="16.5" customHeight="1">
      <c r="B708" s="109"/>
      <c r="C708" s="148" t="s">
        <v>600</v>
      </c>
      <c r="D708" s="148" t="s">
        <v>323</v>
      </c>
      <c r="E708" s="149" t="s">
        <v>817</v>
      </c>
      <c r="F708" s="150" t="s">
        <v>818</v>
      </c>
      <c r="G708" s="151" t="s">
        <v>1</v>
      </c>
      <c r="H708" s="152">
        <v>1</v>
      </c>
      <c r="I708" s="153"/>
      <c r="J708" s="154">
        <f t="shared" si="320"/>
        <v>0</v>
      </c>
      <c r="K708" s="150" t="s">
        <v>1</v>
      </c>
      <c r="L708" s="155"/>
      <c r="M708" s="156" t="s">
        <v>1</v>
      </c>
      <c r="N708" s="157" t="s">
        <v>28</v>
      </c>
      <c r="O708" s="24"/>
      <c r="P708" s="119">
        <f t="shared" si="321"/>
        <v>0</v>
      </c>
      <c r="Q708" s="119">
        <v>0</v>
      </c>
      <c r="R708" s="119">
        <f t="shared" si="322"/>
        <v>0</v>
      </c>
      <c r="S708" s="119">
        <v>0</v>
      </c>
      <c r="T708" s="120">
        <f t="shared" si="323"/>
        <v>0</v>
      </c>
      <c r="AR708" s="12" t="s">
        <v>102</v>
      </c>
      <c r="AT708" s="12" t="s">
        <v>323</v>
      </c>
      <c r="AU708" s="12" t="s">
        <v>42</v>
      </c>
      <c r="AY708" s="12" t="s">
        <v>78</v>
      </c>
      <c r="BE708" s="121">
        <f t="shared" si="324"/>
        <v>0</v>
      </c>
      <c r="BF708" s="121">
        <f t="shared" si="325"/>
        <v>0</v>
      </c>
      <c r="BG708" s="121">
        <f t="shared" si="326"/>
        <v>0</v>
      </c>
      <c r="BH708" s="121">
        <f t="shared" si="327"/>
        <v>0</v>
      </c>
      <c r="BI708" s="121">
        <f t="shared" si="328"/>
        <v>0</v>
      </c>
      <c r="BJ708" s="12" t="s">
        <v>41</v>
      </c>
      <c r="BK708" s="121">
        <f t="shared" si="329"/>
        <v>0</v>
      </c>
      <c r="BL708" s="12" t="s">
        <v>89</v>
      </c>
      <c r="BM708" s="12" t="s">
        <v>1438</v>
      </c>
    </row>
    <row r="709" spans="2:65" s="1" customFormat="1" ht="16.5" customHeight="1">
      <c r="B709" s="109"/>
      <c r="C709" s="148" t="s">
        <v>601</v>
      </c>
      <c r="D709" s="148" t="s">
        <v>323</v>
      </c>
      <c r="E709" s="149" t="s">
        <v>820</v>
      </c>
      <c r="F709" s="150" t="s">
        <v>821</v>
      </c>
      <c r="G709" s="151" t="s">
        <v>1</v>
      </c>
      <c r="H709" s="152">
        <v>1</v>
      </c>
      <c r="I709" s="153"/>
      <c r="J709" s="154">
        <f t="shared" si="320"/>
        <v>0</v>
      </c>
      <c r="K709" s="150" t="s">
        <v>1</v>
      </c>
      <c r="L709" s="155"/>
      <c r="M709" s="156" t="s">
        <v>1</v>
      </c>
      <c r="N709" s="157" t="s">
        <v>28</v>
      </c>
      <c r="O709" s="24"/>
      <c r="P709" s="119">
        <f t="shared" si="321"/>
        <v>0</v>
      </c>
      <c r="Q709" s="119">
        <v>0</v>
      </c>
      <c r="R709" s="119">
        <f t="shared" si="322"/>
        <v>0</v>
      </c>
      <c r="S709" s="119">
        <v>0</v>
      </c>
      <c r="T709" s="120">
        <f t="shared" si="323"/>
        <v>0</v>
      </c>
      <c r="AR709" s="12" t="s">
        <v>102</v>
      </c>
      <c r="AT709" s="12" t="s">
        <v>323</v>
      </c>
      <c r="AU709" s="12" t="s">
        <v>42</v>
      </c>
      <c r="AY709" s="12" t="s">
        <v>78</v>
      </c>
      <c r="BE709" s="121">
        <f t="shared" si="324"/>
        <v>0</v>
      </c>
      <c r="BF709" s="121">
        <f t="shared" si="325"/>
        <v>0</v>
      </c>
      <c r="BG709" s="121">
        <f t="shared" si="326"/>
        <v>0</v>
      </c>
      <c r="BH709" s="121">
        <f t="shared" si="327"/>
        <v>0</v>
      </c>
      <c r="BI709" s="121">
        <f t="shared" si="328"/>
        <v>0</v>
      </c>
      <c r="BJ709" s="12" t="s">
        <v>41</v>
      </c>
      <c r="BK709" s="121">
        <f t="shared" si="329"/>
        <v>0</v>
      </c>
      <c r="BL709" s="12" t="s">
        <v>89</v>
      </c>
      <c r="BM709" s="12" t="s">
        <v>1439</v>
      </c>
    </row>
    <row r="710" spans="2:65" s="5" customFormat="1" ht="29.85" customHeight="1">
      <c r="B710" s="98"/>
      <c r="D710" s="99" t="s">
        <v>38</v>
      </c>
      <c r="E710" s="146" t="s">
        <v>102</v>
      </c>
      <c r="F710" s="146" t="s">
        <v>1440</v>
      </c>
      <c r="I710" s="101"/>
      <c r="J710" s="147">
        <f>BK710</f>
        <v>0</v>
      </c>
      <c r="L710" s="98"/>
      <c r="M710" s="103"/>
      <c r="N710" s="104"/>
      <c r="O710" s="104"/>
      <c r="P710" s="105">
        <f>SUM(P711:P712)</f>
        <v>0</v>
      </c>
      <c r="Q710" s="104"/>
      <c r="R710" s="105">
        <f>SUM(R711:R712)</f>
        <v>0</v>
      </c>
      <c r="S710" s="104"/>
      <c r="T710" s="106">
        <f>SUM(T711:T712)</f>
        <v>0</v>
      </c>
      <c r="AR710" s="99" t="s">
        <v>42</v>
      </c>
      <c r="AT710" s="107" t="s">
        <v>38</v>
      </c>
      <c r="AU710" s="107" t="s">
        <v>41</v>
      </c>
      <c r="AY710" s="99" t="s">
        <v>78</v>
      </c>
      <c r="BK710" s="108">
        <f>SUM(BK711:BK712)</f>
        <v>0</v>
      </c>
    </row>
    <row r="711" spans="2:65" s="1" customFormat="1" ht="16.5" customHeight="1">
      <c r="B711" s="109"/>
      <c r="C711" s="148" t="s">
        <v>602</v>
      </c>
      <c r="D711" s="148" t="s">
        <v>323</v>
      </c>
      <c r="E711" s="149" t="s">
        <v>1441</v>
      </c>
      <c r="F711" s="150" t="s">
        <v>1442</v>
      </c>
      <c r="G711" s="151" t="s">
        <v>1</v>
      </c>
      <c r="H711" s="152">
        <v>1</v>
      </c>
      <c r="I711" s="153"/>
      <c r="J711" s="154">
        <f>ROUND(I711*H711,2)</f>
        <v>0</v>
      </c>
      <c r="K711" s="150" t="s">
        <v>1</v>
      </c>
      <c r="L711" s="155"/>
      <c r="M711" s="156" t="s">
        <v>1</v>
      </c>
      <c r="N711" s="157" t="s">
        <v>28</v>
      </c>
      <c r="O711" s="24"/>
      <c r="P711" s="119">
        <f>O711*H711</f>
        <v>0</v>
      </c>
      <c r="Q711" s="119">
        <v>0</v>
      </c>
      <c r="R711" s="119">
        <f>Q711*H711</f>
        <v>0</v>
      </c>
      <c r="S711" s="119">
        <v>0</v>
      </c>
      <c r="T711" s="120">
        <f>S711*H711</f>
        <v>0</v>
      </c>
      <c r="AR711" s="12" t="s">
        <v>102</v>
      </c>
      <c r="AT711" s="12" t="s">
        <v>323</v>
      </c>
      <c r="AU711" s="12" t="s">
        <v>42</v>
      </c>
      <c r="AY711" s="12" t="s">
        <v>78</v>
      </c>
      <c r="BE711" s="121">
        <f>IF(N711="základní",J711,0)</f>
        <v>0</v>
      </c>
      <c r="BF711" s="121">
        <f>IF(N711="snížená",J711,0)</f>
        <v>0</v>
      </c>
      <c r="BG711" s="121">
        <f>IF(N711="zákl. přenesená",J711,0)</f>
        <v>0</v>
      </c>
      <c r="BH711" s="121">
        <f>IF(N711="sníž. přenesená",J711,0)</f>
        <v>0</v>
      </c>
      <c r="BI711" s="121">
        <f>IF(N711="nulová",J711,0)</f>
        <v>0</v>
      </c>
      <c r="BJ711" s="12" t="s">
        <v>41</v>
      </c>
      <c r="BK711" s="121">
        <f>ROUND(I711*H711,2)</f>
        <v>0</v>
      </c>
      <c r="BL711" s="12" t="s">
        <v>89</v>
      </c>
      <c r="BM711" s="12" t="s">
        <v>1443</v>
      </c>
    </row>
    <row r="712" spans="2:65" s="1" customFormat="1" ht="16.5" customHeight="1">
      <c r="B712" s="109"/>
      <c r="C712" s="148" t="s">
        <v>603</v>
      </c>
      <c r="D712" s="148" t="s">
        <v>323</v>
      </c>
      <c r="E712" s="149" t="s">
        <v>1444</v>
      </c>
      <c r="F712" s="150" t="s">
        <v>1445</v>
      </c>
      <c r="G712" s="151" t="s">
        <v>1</v>
      </c>
      <c r="H712" s="152">
        <v>14</v>
      </c>
      <c r="I712" s="153"/>
      <c r="J712" s="154">
        <f>ROUND(I712*H712,2)</f>
        <v>0</v>
      </c>
      <c r="K712" s="150" t="s">
        <v>1</v>
      </c>
      <c r="L712" s="155"/>
      <c r="M712" s="156" t="s">
        <v>1</v>
      </c>
      <c r="N712" s="157" t="s">
        <v>28</v>
      </c>
      <c r="O712" s="24"/>
      <c r="P712" s="119">
        <f>O712*H712</f>
        <v>0</v>
      </c>
      <c r="Q712" s="119">
        <v>0</v>
      </c>
      <c r="R712" s="119">
        <f>Q712*H712</f>
        <v>0</v>
      </c>
      <c r="S712" s="119">
        <v>0</v>
      </c>
      <c r="T712" s="120">
        <f>S712*H712</f>
        <v>0</v>
      </c>
      <c r="AR712" s="12" t="s">
        <v>102</v>
      </c>
      <c r="AT712" s="12" t="s">
        <v>323</v>
      </c>
      <c r="AU712" s="12" t="s">
        <v>42</v>
      </c>
      <c r="AY712" s="12" t="s">
        <v>78</v>
      </c>
      <c r="BE712" s="121">
        <f>IF(N712="základní",J712,0)</f>
        <v>0</v>
      </c>
      <c r="BF712" s="121">
        <f>IF(N712="snížená",J712,0)</f>
        <v>0</v>
      </c>
      <c r="BG712" s="121">
        <f>IF(N712="zákl. přenesená",J712,0)</f>
        <v>0</v>
      </c>
      <c r="BH712" s="121">
        <f>IF(N712="sníž. přenesená",J712,0)</f>
        <v>0</v>
      </c>
      <c r="BI712" s="121">
        <f>IF(N712="nulová",J712,0)</f>
        <v>0</v>
      </c>
      <c r="BJ712" s="12" t="s">
        <v>41</v>
      </c>
      <c r="BK712" s="121">
        <f>ROUND(I712*H712,2)</f>
        <v>0</v>
      </c>
      <c r="BL712" s="12" t="s">
        <v>89</v>
      </c>
      <c r="BM712" s="12" t="s">
        <v>1446</v>
      </c>
    </row>
    <row r="713" spans="2:65" s="5" customFormat="1" ht="37.35" customHeight="1">
      <c r="B713" s="98"/>
      <c r="D713" s="99" t="s">
        <v>38</v>
      </c>
      <c r="E713" s="100" t="s">
        <v>1447</v>
      </c>
      <c r="F713" s="100" t="s">
        <v>1448</v>
      </c>
      <c r="I713" s="101"/>
      <c r="J713" s="102">
        <f>BK713</f>
        <v>0</v>
      </c>
      <c r="L713" s="98"/>
      <c r="M713" s="103"/>
      <c r="N713" s="104"/>
      <c r="O713" s="104"/>
      <c r="P713" s="105">
        <f>SUM(P714:P741)</f>
        <v>0</v>
      </c>
      <c r="Q713" s="104"/>
      <c r="R713" s="105">
        <f>SUM(R714:R741)</f>
        <v>0</v>
      </c>
      <c r="S713" s="104"/>
      <c r="T713" s="106">
        <f>SUM(T714:T741)</f>
        <v>0</v>
      </c>
      <c r="AR713" s="99" t="s">
        <v>42</v>
      </c>
      <c r="AT713" s="107" t="s">
        <v>38</v>
      </c>
      <c r="AU713" s="107" t="s">
        <v>39</v>
      </c>
      <c r="AY713" s="99" t="s">
        <v>78</v>
      </c>
      <c r="BK713" s="108">
        <f>SUM(BK714:BK741)</f>
        <v>0</v>
      </c>
    </row>
    <row r="714" spans="2:65" s="1" customFormat="1" ht="16.5" customHeight="1">
      <c r="B714" s="109"/>
      <c r="C714" s="110" t="s">
        <v>604</v>
      </c>
      <c r="D714" s="110" t="s">
        <v>79</v>
      </c>
      <c r="E714" s="111" t="s">
        <v>1449</v>
      </c>
      <c r="F714" s="112" t="s">
        <v>1450</v>
      </c>
      <c r="G714" s="113" t="s">
        <v>159</v>
      </c>
      <c r="H714" s="114">
        <v>48</v>
      </c>
      <c r="I714" s="115"/>
      <c r="J714" s="116">
        <f t="shared" ref="J714:J739" si="330">ROUND(I714*H714,2)</f>
        <v>0</v>
      </c>
      <c r="K714" s="112" t="s">
        <v>1</v>
      </c>
      <c r="L714" s="23"/>
      <c r="M714" s="117" t="s">
        <v>1</v>
      </c>
      <c r="N714" s="118" t="s">
        <v>28</v>
      </c>
      <c r="O714" s="24"/>
      <c r="P714" s="119">
        <f t="shared" ref="P714:P739" si="331">O714*H714</f>
        <v>0</v>
      </c>
      <c r="Q714" s="119">
        <v>0</v>
      </c>
      <c r="R714" s="119">
        <f t="shared" ref="R714:R739" si="332">Q714*H714</f>
        <v>0</v>
      </c>
      <c r="S714" s="119">
        <v>0</v>
      </c>
      <c r="T714" s="120">
        <f t="shared" ref="T714:T739" si="333">S714*H714</f>
        <v>0</v>
      </c>
      <c r="AR714" s="12" t="s">
        <v>89</v>
      </c>
      <c r="AT714" s="12" t="s">
        <v>79</v>
      </c>
      <c r="AU714" s="12" t="s">
        <v>41</v>
      </c>
      <c r="AY714" s="12" t="s">
        <v>78</v>
      </c>
      <c r="BE714" s="121">
        <f t="shared" ref="BE714:BE739" si="334">IF(N714="základní",J714,0)</f>
        <v>0</v>
      </c>
      <c r="BF714" s="121">
        <f t="shared" ref="BF714:BF739" si="335">IF(N714="snížená",J714,0)</f>
        <v>0</v>
      </c>
      <c r="BG714" s="121">
        <f t="shared" ref="BG714:BG739" si="336">IF(N714="zákl. přenesená",J714,0)</f>
        <v>0</v>
      </c>
      <c r="BH714" s="121">
        <f t="shared" ref="BH714:BH739" si="337">IF(N714="sníž. přenesená",J714,0)</f>
        <v>0</v>
      </c>
      <c r="BI714" s="121">
        <f t="shared" ref="BI714:BI739" si="338">IF(N714="nulová",J714,0)</f>
        <v>0</v>
      </c>
      <c r="BJ714" s="12" t="s">
        <v>41</v>
      </c>
      <c r="BK714" s="121">
        <f t="shared" ref="BK714:BK739" si="339">ROUND(I714*H714,2)</f>
        <v>0</v>
      </c>
      <c r="BL714" s="12" t="s">
        <v>89</v>
      </c>
      <c r="BM714" s="12" t="s">
        <v>298</v>
      </c>
    </row>
    <row r="715" spans="2:65" s="1" customFormat="1" ht="16.5" customHeight="1">
      <c r="B715" s="109"/>
      <c r="C715" s="110" t="s">
        <v>605</v>
      </c>
      <c r="D715" s="110" t="s">
        <v>79</v>
      </c>
      <c r="E715" s="111" t="s">
        <v>1451</v>
      </c>
      <c r="F715" s="112" t="s">
        <v>1452</v>
      </c>
      <c r="G715" s="113" t="s">
        <v>141</v>
      </c>
      <c r="H715" s="114">
        <v>24</v>
      </c>
      <c r="I715" s="115"/>
      <c r="J715" s="116">
        <f t="shared" si="330"/>
        <v>0</v>
      </c>
      <c r="K715" s="112" t="s">
        <v>1</v>
      </c>
      <c r="L715" s="23"/>
      <c r="M715" s="117" t="s">
        <v>1</v>
      </c>
      <c r="N715" s="118" t="s">
        <v>28</v>
      </c>
      <c r="O715" s="24"/>
      <c r="P715" s="119">
        <f t="shared" si="331"/>
        <v>0</v>
      </c>
      <c r="Q715" s="119">
        <v>0</v>
      </c>
      <c r="R715" s="119">
        <f t="shared" si="332"/>
        <v>0</v>
      </c>
      <c r="S715" s="119">
        <v>0</v>
      </c>
      <c r="T715" s="120">
        <f t="shared" si="333"/>
        <v>0</v>
      </c>
      <c r="AR715" s="12" t="s">
        <v>89</v>
      </c>
      <c r="AT715" s="12" t="s">
        <v>79</v>
      </c>
      <c r="AU715" s="12" t="s">
        <v>41</v>
      </c>
      <c r="AY715" s="12" t="s">
        <v>78</v>
      </c>
      <c r="BE715" s="121">
        <f t="shared" si="334"/>
        <v>0</v>
      </c>
      <c r="BF715" s="121">
        <f t="shared" si="335"/>
        <v>0</v>
      </c>
      <c r="BG715" s="121">
        <f t="shared" si="336"/>
        <v>0</v>
      </c>
      <c r="BH715" s="121">
        <f t="shared" si="337"/>
        <v>0</v>
      </c>
      <c r="BI715" s="121">
        <f t="shared" si="338"/>
        <v>0</v>
      </c>
      <c r="BJ715" s="12" t="s">
        <v>41</v>
      </c>
      <c r="BK715" s="121">
        <f t="shared" si="339"/>
        <v>0</v>
      </c>
      <c r="BL715" s="12" t="s">
        <v>89</v>
      </c>
      <c r="BM715" s="12" t="s">
        <v>299</v>
      </c>
    </row>
    <row r="716" spans="2:65" s="1" customFormat="1" ht="16.5" customHeight="1">
      <c r="B716" s="109"/>
      <c r="C716" s="110" t="s">
        <v>606</v>
      </c>
      <c r="D716" s="110" t="s">
        <v>79</v>
      </c>
      <c r="E716" s="111" t="s">
        <v>1453</v>
      </c>
      <c r="F716" s="112" t="s">
        <v>1454</v>
      </c>
      <c r="G716" s="113" t="s">
        <v>141</v>
      </c>
      <c r="H716" s="114">
        <v>142</v>
      </c>
      <c r="I716" s="115"/>
      <c r="J716" s="116">
        <f t="shared" si="330"/>
        <v>0</v>
      </c>
      <c r="K716" s="112" t="s">
        <v>1</v>
      </c>
      <c r="L716" s="23"/>
      <c r="M716" s="117" t="s">
        <v>1</v>
      </c>
      <c r="N716" s="118" t="s">
        <v>28</v>
      </c>
      <c r="O716" s="24"/>
      <c r="P716" s="119">
        <f t="shared" si="331"/>
        <v>0</v>
      </c>
      <c r="Q716" s="119">
        <v>0</v>
      </c>
      <c r="R716" s="119">
        <f t="shared" si="332"/>
        <v>0</v>
      </c>
      <c r="S716" s="119">
        <v>0</v>
      </c>
      <c r="T716" s="120">
        <f t="shared" si="333"/>
        <v>0</v>
      </c>
      <c r="AR716" s="12" t="s">
        <v>89</v>
      </c>
      <c r="AT716" s="12" t="s">
        <v>79</v>
      </c>
      <c r="AU716" s="12" t="s">
        <v>41</v>
      </c>
      <c r="AY716" s="12" t="s">
        <v>78</v>
      </c>
      <c r="BE716" s="121">
        <f t="shared" si="334"/>
        <v>0</v>
      </c>
      <c r="BF716" s="121">
        <f t="shared" si="335"/>
        <v>0</v>
      </c>
      <c r="BG716" s="121">
        <f t="shared" si="336"/>
        <v>0</v>
      </c>
      <c r="BH716" s="121">
        <f t="shared" si="337"/>
        <v>0</v>
      </c>
      <c r="BI716" s="121">
        <f t="shared" si="338"/>
        <v>0</v>
      </c>
      <c r="BJ716" s="12" t="s">
        <v>41</v>
      </c>
      <c r="BK716" s="121">
        <f t="shared" si="339"/>
        <v>0</v>
      </c>
      <c r="BL716" s="12" t="s">
        <v>89</v>
      </c>
      <c r="BM716" s="12" t="s">
        <v>301</v>
      </c>
    </row>
    <row r="717" spans="2:65" s="1" customFormat="1" ht="16.5" customHeight="1">
      <c r="B717" s="109"/>
      <c r="C717" s="110" t="s">
        <v>607</v>
      </c>
      <c r="D717" s="110" t="s">
        <v>79</v>
      </c>
      <c r="E717" s="111" t="s">
        <v>1455</v>
      </c>
      <c r="F717" s="112" t="s">
        <v>1456</v>
      </c>
      <c r="G717" s="113" t="s">
        <v>141</v>
      </c>
      <c r="H717" s="114">
        <v>22</v>
      </c>
      <c r="I717" s="115"/>
      <c r="J717" s="116">
        <f t="shared" si="330"/>
        <v>0</v>
      </c>
      <c r="K717" s="112" t="s">
        <v>1</v>
      </c>
      <c r="L717" s="23"/>
      <c r="M717" s="117" t="s">
        <v>1</v>
      </c>
      <c r="N717" s="118" t="s">
        <v>28</v>
      </c>
      <c r="O717" s="24"/>
      <c r="P717" s="119">
        <f t="shared" si="331"/>
        <v>0</v>
      </c>
      <c r="Q717" s="119">
        <v>0</v>
      </c>
      <c r="R717" s="119">
        <f t="shared" si="332"/>
        <v>0</v>
      </c>
      <c r="S717" s="119">
        <v>0</v>
      </c>
      <c r="T717" s="120">
        <f t="shared" si="333"/>
        <v>0</v>
      </c>
      <c r="AR717" s="12" t="s">
        <v>89</v>
      </c>
      <c r="AT717" s="12" t="s">
        <v>79</v>
      </c>
      <c r="AU717" s="12" t="s">
        <v>41</v>
      </c>
      <c r="AY717" s="12" t="s">
        <v>78</v>
      </c>
      <c r="BE717" s="121">
        <f t="shared" si="334"/>
        <v>0</v>
      </c>
      <c r="BF717" s="121">
        <f t="shared" si="335"/>
        <v>0</v>
      </c>
      <c r="BG717" s="121">
        <f t="shared" si="336"/>
        <v>0</v>
      </c>
      <c r="BH717" s="121">
        <f t="shared" si="337"/>
        <v>0</v>
      </c>
      <c r="BI717" s="121">
        <f t="shared" si="338"/>
        <v>0</v>
      </c>
      <c r="BJ717" s="12" t="s">
        <v>41</v>
      </c>
      <c r="BK717" s="121">
        <f t="shared" si="339"/>
        <v>0</v>
      </c>
      <c r="BL717" s="12" t="s">
        <v>89</v>
      </c>
      <c r="BM717" s="12" t="s">
        <v>302</v>
      </c>
    </row>
    <row r="718" spans="2:65" s="1" customFormat="1" ht="16.5" customHeight="1">
      <c r="B718" s="109"/>
      <c r="C718" s="110" t="s">
        <v>608</v>
      </c>
      <c r="D718" s="110" t="s">
        <v>79</v>
      </c>
      <c r="E718" s="111" t="s">
        <v>1457</v>
      </c>
      <c r="F718" s="112" t="s">
        <v>1458</v>
      </c>
      <c r="G718" s="113" t="s">
        <v>141</v>
      </c>
      <c r="H718" s="114">
        <v>417</v>
      </c>
      <c r="I718" s="115"/>
      <c r="J718" s="116">
        <f t="shared" si="330"/>
        <v>0</v>
      </c>
      <c r="K718" s="112" t="s">
        <v>1</v>
      </c>
      <c r="L718" s="23"/>
      <c r="M718" s="117" t="s">
        <v>1</v>
      </c>
      <c r="N718" s="118" t="s">
        <v>28</v>
      </c>
      <c r="O718" s="24"/>
      <c r="P718" s="119">
        <f t="shared" si="331"/>
        <v>0</v>
      </c>
      <c r="Q718" s="119">
        <v>0</v>
      </c>
      <c r="R718" s="119">
        <f t="shared" si="332"/>
        <v>0</v>
      </c>
      <c r="S718" s="119">
        <v>0</v>
      </c>
      <c r="T718" s="120">
        <f t="shared" si="333"/>
        <v>0</v>
      </c>
      <c r="AR718" s="12" t="s">
        <v>89</v>
      </c>
      <c r="AT718" s="12" t="s">
        <v>79</v>
      </c>
      <c r="AU718" s="12" t="s">
        <v>41</v>
      </c>
      <c r="AY718" s="12" t="s">
        <v>78</v>
      </c>
      <c r="BE718" s="121">
        <f t="shared" si="334"/>
        <v>0</v>
      </c>
      <c r="BF718" s="121">
        <f t="shared" si="335"/>
        <v>0</v>
      </c>
      <c r="BG718" s="121">
        <f t="shared" si="336"/>
        <v>0</v>
      </c>
      <c r="BH718" s="121">
        <f t="shared" si="337"/>
        <v>0</v>
      </c>
      <c r="BI718" s="121">
        <f t="shared" si="338"/>
        <v>0</v>
      </c>
      <c r="BJ718" s="12" t="s">
        <v>41</v>
      </c>
      <c r="BK718" s="121">
        <f t="shared" si="339"/>
        <v>0</v>
      </c>
      <c r="BL718" s="12" t="s">
        <v>89</v>
      </c>
      <c r="BM718" s="12" t="s">
        <v>304</v>
      </c>
    </row>
    <row r="719" spans="2:65" s="1" customFormat="1" ht="16.5" customHeight="1">
      <c r="B719" s="109"/>
      <c r="C719" s="110" t="s">
        <v>609</v>
      </c>
      <c r="D719" s="110" t="s">
        <v>79</v>
      </c>
      <c r="E719" s="111" t="s">
        <v>1459</v>
      </c>
      <c r="F719" s="112" t="s">
        <v>1460</v>
      </c>
      <c r="G719" s="113" t="s">
        <v>159</v>
      </c>
      <c r="H719" s="114">
        <v>510</v>
      </c>
      <c r="I719" s="115"/>
      <c r="J719" s="116">
        <f t="shared" si="330"/>
        <v>0</v>
      </c>
      <c r="K719" s="112" t="s">
        <v>1</v>
      </c>
      <c r="L719" s="23"/>
      <c r="M719" s="117" t="s">
        <v>1</v>
      </c>
      <c r="N719" s="118" t="s">
        <v>28</v>
      </c>
      <c r="O719" s="24"/>
      <c r="P719" s="119">
        <f t="shared" si="331"/>
        <v>0</v>
      </c>
      <c r="Q719" s="119">
        <v>0</v>
      </c>
      <c r="R719" s="119">
        <f t="shared" si="332"/>
        <v>0</v>
      </c>
      <c r="S719" s="119">
        <v>0</v>
      </c>
      <c r="T719" s="120">
        <f t="shared" si="333"/>
        <v>0</v>
      </c>
      <c r="AR719" s="12" t="s">
        <v>89</v>
      </c>
      <c r="AT719" s="12" t="s">
        <v>79</v>
      </c>
      <c r="AU719" s="12" t="s">
        <v>41</v>
      </c>
      <c r="AY719" s="12" t="s">
        <v>78</v>
      </c>
      <c r="BE719" s="121">
        <f t="shared" si="334"/>
        <v>0</v>
      </c>
      <c r="BF719" s="121">
        <f t="shared" si="335"/>
        <v>0</v>
      </c>
      <c r="BG719" s="121">
        <f t="shared" si="336"/>
        <v>0</v>
      </c>
      <c r="BH719" s="121">
        <f t="shared" si="337"/>
        <v>0</v>
      </c>
      <c r="BI719" s="121">
        <f t="shared" si="338"/>
        <v>0</v>
      </c>
      <c r="BJ719" s="12" t="s">
        <v>41</v>
      </c>
      <c r="BK719" s="121">
        <f t="shared" si="339"/>
        <v>0</v>
      </c>
      <c r="BL719" s="12" t="s">
        <v>89</v>
      </c>
      <c r="BM719" s="12" t="s">
        <v>305</v>
      </c>
    </row>
    <row r="720" spans="2:65" s="1" customFormat="1" ht="25.5" customHeight="1">
      <c r="B720" s="109"/>
      <c r="C720" s="110" t="s">
        <v>610</v>
      </c>
      <c r="D720" s="110" t="s">
        <v>79</v>
      </c>
      <c r="E720" s="111" t="s">
        <v>1461</v>
      </c>
      <c r="F720" s="112" t="s">
        <v>1462</v>
      </c>
      <c r="G720" s="113" t="s">
        <v>1463</v>
      </c>
      <c r="H720" s="114">
        <v>264</v>
      </c>
      <c r="I720" s="115"/>
      <c r="J720" s="116">
        <f t="shared" si="330"/>
        <v>0</v>
      </c>
      <c r="K720" s="112" t="s">
        <v>1</v>
      </c>
      <c r="L720" s="23"/>
      <c r="M720" s="117" t="s">
        <v>1</v>
      </c>
      <c r="N720" s="118" t="s">
        <v>28</v>
      </c>
      <c r="O720" s="24"/>
      <c r="P720" s="119">
        <f t="shared" si="331"/>
        <v>0</v>
      </c>
      <c r="Q720" s="119">
        <v>0</v>
      </c>
      <c r="R720" s="119">
        <f t="shared" si="332"/>
        <v>0</v>
      </c>
      <c r="S720" s="119">
        <v>0</v>
      </c>
      <c r="T720" s="120">
        <f t="shared" si="333"/>
        <v>0</v>
      </c>
      <c r="AR720" s="12" t="s">
        <v>89</v>
      </c>
      <c r="AT720" s="12" t="s">
        <v>79</v>
      </c>
      <c r="AU720" s="12" t="s">
        <v>41</v>
      </c>
      <c r="AY720" s="12" t="s">
        <v>78</v>
      </c>
      <c r="BE720" s="121">
        <f t="shared" si="334"/>
        <v>0</v>
      </c>
      <c r="BF720" s="121">
        <f t="shared" si="335"/>
        <v>0</v>
      </c>
      <c r="BG720" s="121">
        <f t="shared" si="336"/>
        <v>0</v>
      </c>
      <c r="BH720" s="121">
        <f t="shared" si="337"/>
        <v>0</v>
      </c>
      <c r="BI720" s="121">
        <f t="shared" si="338"/>
        <v>0</v>
      </c>
      <c r="BJ720" s="12" t="s">
        <v>41</v>
      </c>
      <c r="BK720" s="121">
        <f t="shared" si="339"/>
        <v>0</v>
      </c>
      <c r="BL720" s="12" t="s">
        <v>89</v>
      </c>
      <c r="BM720" s="12" t="s">
        <v>307</v>
      </c>
    </row>
    <row r="721" spans="2:65" s="1" customFormat="1" ht="16.5" customHeight="1">
      <c r="B721" s="109"/>
      <c r="C721" s="110" t="s">
        <v>611</v>
      </c>
      <c r="D721" s="110" t="s">
        <v>79</v>
      </c>
      <c r="E721" s="111" t="s">
        <v>1464</v>
      </c>
      <c r="F721" s="112" t="s">
        <v>1465</v>
      </c>
      <c r="G721" s="113" t="s">
        <v>159</v>
      </c>
      <c r="H721" s="114">
        <v>1157</v>
      </c>
      <c r="I721" s="115"/>
      <c r="J721" s="116">
        <f t="shared" si="330"/>
        <v>0</v>
      </c>
      <c r="K721" s="112" t="s">
        <v>1</v>
      </c>
      <c r="L721" s="23"/>
      <c r="M721" s="117" t="s">
        <v>1</v>
      </c>
      <c r="N721" s="118" t="s">
        <v>28</v>
      </c>
      <c r="O721" s="24"/>
      <c r="P721" s="119">
        <f t="shared" si="331"/>
        <v>0</v>
      </c>
      <c r="Q721" s="119">
        <v>0</v>
      </c>
      <c r="R721" s="119">
        <f t="shared" si="332"/>
        <v>0</v>
      </c>
      <c r="S721" s="119">
        <v>0</v>
      </c>
      <c r="T721" s="120">
        <f t="shared" si="333"/>
        <v>0</v>
      </c>
      <c r="AR721" s="12" t="s">
        <v>89</v>
      </c>
      <c r="AT721" s="12" t="s">
        <v>79</v>
      </c>
      <c r="AU721" s="12" t="s">
        <v>41</v>
      </c>
      <c r="AY721" s="12" t="s">
        <v>78</v>
      </c>
      <c r="BE721" s="121">
        <f t="shared" si="334"/>
        <v>0</v>
      </c>
      <c r="BF721" s="121">
        <f t="shared" si="335"/>
        <v>0</v>
      </c>
      <c r="BG721" s="121">
        <f t="shared" si="336"/>
        <v>0</v>
      </c>
      <c r="BH721" s="121">
        <f t="shared" si="337"/>
        <v>0</v>
      </c>
      <c r="BI721" s="121">
        <f t="shared" si="338"/>
        <v>0</v>
      </c>
      <c r="BJ721" s="12" t="s">
        <v>41</v>
      </c>
      <c r="BK721" s="121">
        <f t="shared" si="339"/>
        <v>0</v>
      </c>
      <c r="BL721" s="12" t="s">
        <v>89</v>
      </c>
      <c r="BM721" s="12" t="s">
        <v>308</v>
      </c>
    </row>
    <row r="722" spans="2:65" s="1" customFormat="1" ht="16.5" customHeight="1">
      <c r="B722" s="109"/>
      <c r="C722" s="110" t="s">
        <v>612</v>
      </c>
      <c r="D722" s="110" t="s">
        <v>79</v>
      </c>
      <c r="E722" s="111" t="s">
        <v>1466</v>
      </c>
      <c r="F722" s="112" t="s">
        <v>1467</v>
      </c>
      <c r="G722" s="113" t="s">
        <v>159</v>
      </c>
      <c r="H722" s="114">
        <v>276</v>
      </c>
      <c r="I722" s="115"/>
      <c r="J722" s="116">
        <f t="shared" si="330"/>
        <v>0</v>
      </c>
      <c r="K722" s="112" t="s">
        <v>1</v>
      </c>
      <c r="L722" s="23"/>
      <c r="M722" s="117" t="s">
        <v>1</v>
      </c>
      <c r="N722" s="118" t="s">
        <v>28</v>
      </c>
      <c r="O722" s="24"/>
      <c r="P722" s="119">
        <f t="shared" si="331"/>
        <v>0</v>
      </c>
      <c r="Q722" s="119">
        <v>0</v>
      </c>
      <c r="R722" s="119">
        <f t="shared" si="332"/>
        <v>0</v>
      </c>
      <c r="S722" s="119">
        <v>0</v>
      </c>
      <c r="T722" s="120">
        <f t="shared" si="333"/>
        <v>0</v>
      </c>
      <c r="AR722" s="12" t="s">
        <v>89</v>
      </c>
      <c r="AT722" s="12" t="s">
        <v>79</v>
      </c>
      <c r="AU722" s="12" t="s">
        <v>41</v>
      </c>
      <c r="AY722" s="12" t="s">
        <v>78</v>
      </c>
      <c r="BE722" s="121">
        <f t="shared" si="334"/>
        <v>0</v>
      </c>
      <c r="BF722" s="121">
        <f t="shared" si="335"/>
        <v>0</v>
      </c>
      <c r="BG722" s="121">
        <f t="shared" si="336"/>
        <v>0</v>
      </c>
      <c r="BH722" s="121">
        <f t="shared" si="337"/>
        <v>0</v>
      </c>
      <c r="BI722" s="121">
        <f t="shared" si="338"/>
        <v>0</v>
      </c>
      <c r="BJ722" s="12" t="s">
        <v>41</v>
      </c>
      <c r="BK722" s="121">
        <f t="shared" si="339"/>
        <v>0</v>
      </c>
      <c r="BL722" s="12" t="s">
        <v>89</v>
      </c>
      <c r="BM722" s="12" t="s">
        <v>1468</v>
      </c>
    </row>
    <row r="723" spans="2:65" s="1" customFormat="1" ht="16.5" customHeight="1">
      <c r="B723" s="109"/>
      <c r="C723" s="110" t="s">
        <v>613</v>
      </c>
      <c r="D723" s="110" t="s">
        <v>79</v>
      </c>
      <c r="E723" s="111" t="s">
        <v>1469</v>
      </c>
      <c r="F723" s="112" t="s">
        <v>1470</v>
      </c>
      <c r="G723" s="113" t="s">
        <v>141</v>
      </c>
      <c r="H723" s="114">
        <v>732</v>
      </c>
      <c r="I723" s="115"/>
      <c r="J723" s="116">
        <f t="shared" si="330"/>
        <v>0</v>
      </c>
      <c r="K723" s="112" t="s">
        <v>1</v>
      </c>
      <c r="L723" s="23"/>
      <c r="M723" s="117" t="s">
        <v>1</v>
      </c>
      <c r="N723" s="118" t="s">
        <v>28</v>
      </c>
      <c r="O723" s="24"/>
      <c r="P723" s="119">
        <f t="shared" si="331"/>
        <v>0</v>
      </c>
      <c r="Q723" s="119">
        <v>0</v>
      </c>
      <c r="R723" s="119">
        <f t="shared" si="332"/>
        <v>0</v>
      </c>
      <c r="S723" s="119">
        <v>0</v>
      </c>
      <c r="T723" s="120">
        <f t="shared" si="333"/>
        <v>0</v>
      </c>
      <c r="AR723" s="12" t="s">
        <v>89</v>
      </c>
      <c r="AT723" s="12" t="s">
        <v>79</v>
      </c>
      <c r="AU723" s="12" t="s">
        <v>41</v>
      </c>
      <c r="AY723" s="12" t="s">
        <v>78</v>
      </c>
      <c r="BE723" s="121">
        <f t="shared" si="334"/>
        <v>0</v>
      </c>
      <c r="BF723" s="121">
        <f t="shared" si="335"/>
        <v>0</v>
      </c>
      <c r="BG723" s="121">
        <f t="shared" si="336"/>
        <v>0</v>
      </c>
      <c r="BH723" s="121">
        <f t="shared" si="337"/>
        <v>0</v>
      </c>
      <c r="BI723" s="121">
        <f t="shared" si="338"/>
        <v>0</v>
      </c>
      <c r="BJ723" s="12" t="s">
        <v>41</v>
      </c>
      <c r="BK723" s="121">
        <f t="shared" si="339"/>
        <v>0</v>
      </c>
      <c r="BL723" s="12" t="s">
        <v>89</v>
      </c>
      <c r="BM723" s="12" t="s">
        <v>310</v>
      </c>
    </row>
    <row r="724" spans="2:65" s="1" customFormat="1" ht="16.5" customHeight="1">
      <c r="B724" s="109"/>
      <c r="C724" s="110" t="s">
        <v>614</v>
      </c>
      <c r="D724" s="110" t="s">
        <v>79</v>
      </c>
      <c r="E724" s="111" t="s">
        <v>1471</v>
      </c>
      <c r="F724" s="112" t="s">
        <v>1472</v>
      </c>
      <c r="G724" s="113" t="s">
        <v>141</v>
      </c>
      <c r="H724" s="114">
        <v>30</v>
      </c>
      <c r="I724" s="115"/>
      <c r="J724" s="116">
        <f t="shared" si="330"/>
        <v>0</v>
      </c>
      <c r="K724" s="112" t="s">
        <v>1</v>
      </c>
      <c r="L724" s="23"/>
      <c r="M724" s="117" t="s">
        <v>1</v>
      </c>
      <c r="N724" s="118" t="s">
        <v>28</v>
      </c>
      <c r="O724" s="24"/>
      <c r="P724" s="119">
        <f t="shared" si="331"/>
        <v>0</v>
      </c>
      <c r="Q724" s="119">
        <v>0</v>
      </c>
      <c r="R724" s="119">
        <f t="shared" si="332"/>
        <v>0</v>
      </c>
      <c r="S724" s="119">
        <v>0</v>
      </c>
      <c r="T724" s="120">
        <f t="shared" si="333"/>
        <v>0</v>
      </c>
      <c r="AR724" s="12" t="s">
        <v>89</v>
      </c>
      <c r="AT724" s="12" t="s">
        <v>79</v>
      </c>
      <c r="AU724" s="12" t="s">
        <v>41</v>
      </c>
      <c r="AY724" s="12" t="s">
        <v>78</v>
      </c>
      <c r="BE724" s="121">
        <f t="shared" si="334"/>
        <v>0</v>
      </c>
      <c r="BF724" s="121">
        <f t="shared" si="335"/>
        <v>0</v>
      </c>
      <c r="BG724" s="121">
        <f t="shared" si="336"/>
        <v>0</v>
      </c>
      <c r="BH724" s="121">
        <f t="shared" si="337"/>
        <v>0</v>
      </c>
      <c r="BI724" s="121">
        <f t="shared" si="338"/>
        <v>0</v>
      </c>
      <c r="BJ724" s="12" t="s">
        <v>41</v>
      </c>
      <c r="BK724" s="121">
        <f t="shared" si="339"/>
        <v>0</v>
      </c>
      <c r="BL724" s="12" t="s">
        <v>89</v>
      </c>
      <c r="BM724" s="12" t="s">
        <v>311</v>
      </c>
    </row>
    <row r="725" spans="2:65" s="1" customFormat="1" ht="16.5" customHeight="1">
      <c r="B725" s="109"/>
      <c r="C725" s="110" t="s">
        <v>615</v>
      </c>
      <c r="D725" s="110" t="s">
        <v>79</v>
      </c>
      <c r="E725" s="111" t="s">
        <v>1473</v>
      </c>
      <c r="F725" s="112" t="s">
        <v>1474</v>
      </c>
      <c r="G725" s="113" t="s">
        <v>80</v>
      </c>
      <c r="H725" s="114">
        <v>1</v>
      </c>
      <c r="I725" s="115"/>
      <c r="J725" s="116">
        <f t="shared" si="330"/>
        <v>0</v>
      </c>
      <c r="K725" s="112" t="s">
        <v>1</v>
      </c>
      <c r="L725" s="23"/>
      <c r="M725" s="117" t="s">
        <v>1</v>
      </c>
      <c r="N725" s="118" t="s">
        <v>28</v>
      </c>
      <c r="O725" s="24"/>
      <c r="P725" s="119">
        <f t="shared" si="331"/>
        <v>0</v>
      </c>
      <c r="Q725" s="119">
        <v>0</v>
      </c>
      <c r="R725" s="119">
        <f t="shared" si="332"/>
        <v>0</v>
      </c>
      <c r="S725" s="119">
        <v>0</v>
      </c>
      <c r="T725" s="120">
        <f t="shared" si="333"/>
        <v>0</v>
      </c>
      <c r="AR725" s="12" t="s">
        <v>89</v>
      </c>
      <c r="AT725" s="12" t="s">
        <v>79</v>
      </c>
      <c r="AU725" s="12" t="s">
        <v>41</v>
      </c>
      <c r="AY725" s="12" t="s">
        <v>78</v>
      </c>
      <c r="BE725" s="121">
        <f t="shared" si="334"/>
        <v>0</v>
      </c>
      <c r="BF725" s="121">
        <f t="shared" si="335"/>
        <v>0</v>
      </c>
      <c r="BG725" s="121">
        <f t="shared" si="336"/>
        <v>0</v>
      </c>
      <c r="BH725" s="121">
        <f t="shared" si="337"/>
        <v>0</v>
      </c>
      <c r="BI725" s="121">
        <f t="shared" si="338"/>
        <v>0</v>
      </c>
      <c r="BJ725" s="12" t="s">
        <v>41</v>
      </c>
      <c r="BK725" s="121">
        <f t="shared" si="339"/>
        <v>0</v>
      </c>
      <c r="BL725" s="12" t="s">
        <v>89</v>
      </c>
      <c r="BM725" s="12" t="s">
        <v>313</v>
      </c>
    </row>
    <row r="726" spans="2:65" s="1" customFormat="1" ht="16.5" customHeight="1">
      <c r="B726" s="109"/>
      <c r="C726" s="110" t="s">
        <v>616</v>
      </c>
      <c r="D726" s="110" t="s">
        <v>79</v>
      </c>
      <c r="E726" s="111" t="s">
        <v>1475</v>
      </c>
      <c r="F726" s="112" t="s">
        <v>1476</v>
      </c>
      <c r="G726" s="113" t="s">
        <v>141</v>
      </c>
      <c r="H726" s="114">
        <v>180</v>
      </c>
      <c r="I726" s="115"/>
      <c r="J726" s="116">
        <f t="shared" si="330"/>
        <v>0</v>
      </c>
      <c r="K726" s="112" t="s">
        <v>1</v>
      </c>
      <c r="L726" s="23"/>
      <c r="M726" s="117" t="s">
        <v>1</v>
      </c>
      <c r="N726" s="118" t="s">
        <v>28</v>
      </c>
      <c r="O726" s="24"/>
      <c r="P726" s="119">
        <f t="shared" si="331"/>
        <v>0</v>
      </c>
      <c r="Q726" s="119">
        <v>0</v>
      </c>
      <c r="R726" s="119">
        <f t="shared" si="332"/>
        <v>0</v>
      </c>
      <c r="S726" s="119">
        <v>0</v>
      </c>
      <c r="T726" s="120">
        <f t="shared" si="333"/>
        <v>0</v>
      </c>
      <c r="AR726" s="12" t="s">
        <v>89</v>
      </c>
      <c r="AT726" s="12" t="s">
        <v>79</v>
      </c>
      <c r="AU726" s="12" t="s">
        <v>41</v>
      </c>
      <c r="AY726" s="12" t="s">
        <v>78</v>
      </c>
      <c r="BE726" s="121">
        <f t="shared" si="334"/>
        <v>0</v>
      </c>
      <c r="BF726" s="121">
        <f t="shared" si="335"/>
        <v>0</v>
      </c>
      <c r="BG726" s="121">
        <f t="shared" si="336"/>
        <v>0</v>
      </c>
      <c r="BH726" s="121">
        <f t="shared" si="337"/>
        <v>0</v>
      </c>
      <c r="BI726" s="121">
        <f t="shared" si="338"/>
        <v>0</v>
      </c>
      <c r="BJ726" s="12" t="s">
        <v>41</v>
      </c>
      <c r="BK726" s="121">
        <f t="shared" si="339"/>
        <v>0</v>
      </c>
      <c r="BL726" s="12" t="s">
        <v>89</v>
      </c>
      <c r="BM726" s="12" t="s">
        <v>314</v>
      </c>
    </row>
    <row r="727" spans="2:65" s="1" customFormat="1" ht="16.5" customHeight="1">
      <c r="B727" s="109"/>
      <c r="C727" s="110" t="s">
        <v>617</v>
      </c>
      <c r="D727" s="110" t="s">
        <v>79</v>
      </c>
      <c r="E727" s="111" t="s">
        <v>1477</v>
      </c>
      <c r="F727" s="112" t="s">
        <v>1478</v>
      </c>
      <c r="G727" s="113" t="s">
        <v>141</v>
      </c>
      <c r="H727" s="114">
        <v>535</v>
      </c>
      <c r="I727" s="115"/>
      <c r="J727" s="116">
        <f t="shared" si="330"/>
        <v>0</v>
      </c>
      <c r="K727" s="112" t="s">
        <v>1</v>
      </c>
      <c r="L727" s="23"/>
      <c r="M727" s="117" t="s">
        <v>1</v>
      </c>
      <c r="N727" s="118" t="s">
        <v>28</v>
      </c>
      <c r="O727" s="24"/>
      <c r="P727" s="119">
        <f t="shared" si="331"/>
        <v>0</v>
      </c>
      <c r="Q727" s="119">
        <v>0</v>
      </c>
      <c r="R727" s="119">
        <f t="shared" si="332"/>
        <v>0</v>
      </c>
      <c r="S727" s="119">
        <v>0</v>
      </c>
      <c r="T727" s="120">
        <f t="shared" si="333"/>
        <v>0</v>
      </c>
      <c r="AR727" s="12" t="s">
        <v>89</v>
      </c>
      <c r="AT727" s="12" t="s">
        <v>79</v>
      </c>
      <c r="AU727" s="12" t="s">
        <v>41</v>
      </c>
      <c r="AY727" s="12" t="s">
        <v>78</v>
      </c>
      <c r="BE727" s="121">
        <f t="shared" si="334"/>
        <v>0</v>
      </c>
      <c r="BF727" s="121">
        <f t="shared" si="335"/>
        <v>0</v>
      </c>
      <c r="BG727" s="121">
        <f t="shared" si="336"/>
        <v>0</v>
      </c>
      <c r="BH727" s="121">
        <f t="shared" si="337"/>
        <v>0</v>
      </c>
      <c r="BI727" s="121">
        <f t="shared" si="338"/>
        <v>0</v>
      </c>
      <c r="BJ727" s="12" t="s">
        <v>41</v>
      </c>
      <c r="BK727" s="121">
        <f t="shared" si="339"/>
        <v>0</v>
      </c>
      <c r="BL727" s="12" t="s">
        <v>89</v>
      </c>
      <c r="BM727" s="12" t="s">
        <v>316</v>
      </c>
    </row>
    <row r="728" spans="2:65" s="1" customFormat="1" ht="16.5" customHeight="1">
      <c r="B728" s="109"/>
      <c r="C728" s="110" t="s">
        <v>618</v>
      </c>
      <c r="D728" s="110" t="s">
        <v>79</v>
      </c>
      <c r="E728" s="111" t="s">
        <v>1479</v>
      </c>
      <c r="F728" s="112" t="s">
        <v>1480</v>
      </c>
      <c r="G728" s="113" t="s">
        <v>141</v>
      </c>
      <c r="H728" s="114">
        <v>16</v>
      </c>
      <c r="I728" s="115"/>
      <c r="J728" s="116">
        <f t="shared" si="330"/>
        <v>0</v>
      </c>
      <c r="K728" s="112" t="s">
        <v>1</v>
      </c>
      <c r="L728" s="23"/>
      <c r="M728" s="117" t="s">
        <v>1</v>
      </c>
      <c r="N728" s="118" t="s">
        <v>28</v>
      </c>
      <c r="O728" s="24"/>
      <c r="P728" s="119">
        <f t="shared" si="331"/>
        <v>0</v>
      </c>
      <c r="Q728" s="119">
        <v>0</v>
      </c>
      <c r="R728" s="119">
        <f t="shared" si="332"/>
        <v>0</v>
      </c>
      <c r="S728" s="119">
        <v>0</v>
      </c>
      <c r="T728" s="120">
        <f t="shared" si="333"/>
        <v>0</v>
      </c>
      <c r="AR728" s="12" t="s">
        <v>89</v>
      </c>
      <c r="AT728" s="12" t="s">
        <v>79</v>
      </c>
      <c r="AU728" s="12" t="s">
        <v>41</v>
      </c>
      <c r="AY728" s="12" t="s">
        <v>78</v>
      </c>
      <c r="BE728" s="121">
        <f t="shared" si="334"/>
        <v>0</v>
      </c>
      <c r="BF728" s="121">
        <f t="shared" si="335"/>
        <v>0</v>
      </c>
      <c r="BG728" s="121">
        <f t="shared" si="336"/>
        <v>0</v>
      </c>
      <c r="BH728" s="121">
        <f t="shared" si="337"/>
        <v>0</v>
      </c>
      <c r="BI728" s="121">
        <f t="shared" si="338"/>
        <v>0</v>
      </c>
      <c r="BJ728" s="12" t="s">
        <v>41</v>
      </c>
      <c r="BK728" s="121">
        <f t="shared" si="339"/>
        <v>0</v>
      </c>
      <c r="BL728" s="12" t="s">
        <v>89</v>
      </c>
      <c r="BM728" s="12" t="s">
        <v>400</v>
      </c>
    </row>
    <row r="729" spans="2:65" s="1" customFormat="1" ht="16.5" customHeight="1">
      <c r="B729" s="109"/>
      <c r="C729" s="110" t="s">
        <v>619</v>
      </c>
      <c r="D729" s="110" t="s">
        <v>79</v>
      </c>
      <c r="E729" s="111" t="s">
        <v>1481</v>
      </c>
      <c r="F729" s="112" t="s">
        <v>1482</v>
      </c>
      <c r="G729" s="113" t="s">
        <v>159</v>
      </c>
      <c r="H729" s="114">
        <v>100</v>
      </c>
      <c r="I729" s="115"/>
      <c r="J729" s="116">
        <f t="shared" si="330"/>
        <v>0</v>
      </c>
      <c r="K729" s="112" t="s">
        <v>1</v>
      </c>
      <c r="L729" s="23"/>
      <c r="M729" s="117" t="s">
        <v>1</v>
      </c>
      <c r="N729" s="118" t="s">
        <v>28</v>
      </c>
      <c r="O729" s="24"/>
      <c r="P729" s="119">
        <f t="shared" si="331"/>
        <v>0</v>
      </c>
      <c r="Q729" s="119">
        <v>0</v>
      </c>
      <c r="R729" s="119">
        <f t="shared" si="332"/>
        <v>0</v>
      </c>
      <c r="S729" s="119">
        <v>0</v>
      </c>
      <c r="T729" s="120">
        <f t="shared" si="333"/>
        <v>0</v>
      </c>
      <c r="AR729" s="12" t="s">
        <v>89</v>
      </c>
      <c r="AT729" s="12" t="s">
        <v>79</v>
      </c>
      <c r="AU729" s="12" t="s">
        <v>41</v>
      </c>
      <c r="AY729" s="12" t="s">
        <v>78</v>
      </c>
      <c r="BE729" s="121">
        <f t="shared" si="334"/>
        <v>0</v>
      </c>
      <c r="BF729" s="121">
        <f t="shared" si="335"/>
        <v>0</v>
      </c>
      <c r="BG729" s="121">
        <f t="shared" si="336"/>
        <v>0</v>
      </c>
      <c r="BH729" s="121">
        <f t="shared" si="337"/>
        <v>0</v>
      </c>
      <c r="BI729" s="121">
        <f t="shared" si="338"/>
        <v>0</v>
      </c>
      <c r="BJ729" s="12" t="s">
        <v>41</v>
      </c>
      <c r="BK729" s="121">
        <f t="shared" si="339"/>
        <v>0</v>
      </c>
      <c r="BL729" s="12" t="s">
        <v>89</v>
      </c>
      <c r="BM729" s="12" t="s">
        <v>402</v>
      </c>
    </row>
    <row r="730" spans="2:65" s="1" customFormat="1" ht="16.5" customHeight="1">
      <c r="B730" s="109"/>
      <c r="C730" s="110" t="s">
        <v>620</v>
      </c>
      <c r="D730" s="110" t="s">
        <v>79</v>
      </c>
      <c r="E730" s="111" t="s">
        <v>1483</v>
      </c>
      <c r="F730" s="112" t="s">
        <v>1484</v>
      </c>
      <c r="G730" s="113" t="s">
        <v>80</v>
      </c>
      <c r="H730" s="114">
        <v>1</v>
      </c>
      <c r="I730" s="115"/>
      <c r="J730" s="116">
        <f t="shared" si="330"/>
        <v>0</v>
      </c>
      <c r="K730" s="112" t="s">
        <v>1</v>
      </c>
      <c r="L730" s="23"/>
      <c r="M730" s="117" t="s">
        <v>1</v>
      </c>
      <c r="N730" s="118" t="s">
        <v>28</v>
      </c>
      <c r="O730" s="24"/>
      <c r="P730" s="119">
        <f t="shared" si="331"/>
        <v>0</v>
      </c>
      <c r="Q730" s="119">
        <v>0</v>
      </c>
      <c r="R730" s="119">
        <f t="shared" si="332"/>
        <v>0</v>
      </c>
      <c r="S730" s="119">
        <v>0</v>
      </c>
      <c r="T730" s="120">
        <f t="shared" si="333"/>
        <v>0</v>
      </c>
      <c r="AR730" s="12" t="s">
        <v>89</v>
      </c>
      <c r="AT730" s="12" t="s">
        <v>79</v>
      </c>
      <c r="AU730" s="12" t="s">
        <v>41</v>
      </c>
      <c r="AY730" s="12" t="s">
        <v>78</v>
      </c>
      <c r="BE730" s="121">
        <f t="shared" si="334"/>
        <v>0</v>
      </c>
      <c r="BF730" s="121">
        <f t="shared" si="335"/>
        <v>0</v>
      </c>
      <c r="BG730" s="121">
        <f t="shared" si="336"/>
        <v>0</v>
      </c>
      <c r="BH730" s="121">
        <f t="shared" si="337"/>
        <v>0</v>
      </c>
      <c r="BI730" s="121">
        <f t="shared" si="338"/>
        <v>0</v>
      </c>
      <c r="BJ730" s="12" t="s">
        <v>41</v>
      </c>
      <c r="BK730" s="121">
        <f t="shared" si="339"/>
        <v>0</v>
      </c>
      <c r="BL730" s="12" t="s">
        <v>89</v>
      </c>
      <c r="BM730" s="12" t="s">
        <v>404</v>
      </c>
    </row>
    <row r="731" spans="2:65" s="1" customFormat="1" ht="16.5" customHeight="1">
      <c r="B731" s="109"/>
      <c r="C731" s="110" t="s">
        <v>621</v>
      </c>
      <c r="D731" s="110" t="s">
        <v>79</v>
      </c>
      <c r="E731" s="111" t="s">
        <v>1485</v>
      </c>
      <c r="F731" s="112" t="s">
        <v>1486</v>
      </c>
      <c r="G731" s="113" t="s">
        <v>141</v>
      </c>
      <c r="H731" s="114">
        <v>20</v>
      </c>
      <c r="I731" s="115"/>
      <c r="J731" s="116">
        <f t="shared" si="330"/>
        <v>0</v>
      </c>
      <c r="K731" s="112" t="s">
        <v>1</v>
      </c>
      <c r="L731" s="23"/>
      <c r="M731" s="117" t="s">
        <v>1</v>
      </c>
      <c r="N731" s="118" t="s">
        <v>28</v>
      </c>
      <c r="O731" s="24"/>
      <c r="P731" s="119">
        <f t="shared" si="331"/>
        <v>0</v>
      </c>
      <c r="Q731" s="119">
        <v>0</v>
      </c>
      <c r="R731" s="119">
        <f t="shared" si="332"/>
        <v>0</v>
      </c>
      <c r="S731" s="119">
        <v>0</v>
      </c>
      <c r="T731" s="120">
        <f t="shared" si="333"/>
        <v>0</v>
      </c>
      <c r="AR731" s="12" t="s">
        <v>89</v>
      </c>
      <c r="AT731" s="12" t="s">
        <v>79</v>
      </c>
      <c r="AU731" s="12" t="s">
        <v>41</v>
      </c>
      <c r="AY731" s="12" t="s">
        <v>78</v>
      </c>
      <c r="BE731" s="121">
        <f t="shared" si="334"/>
        <v>0</v>
      </c>
      <c r="BF731" s="121">
        <f t="shared" si="335"/>
        <v>0</v>
      </c>
      <c r="BG731" s="121">
        <f t="shared" si="336"/>
        <v>0</v>
      </c>
      <c r="BH731" s="121">
        <f t="shared" si="337"/>
        <v>0</v>
      </c>
      <c r="BI731" s="121">
        <f t="shared" si="338"/>
        <v>0</v>
      </c>
      <c r="BJ731" s="12" t="s">
        <v>41</v>
      </c>
      <c r="BK731" s="121">
        <f t="shared" si="339"/>
        <v>0</v>
      </c>
      <c r="BL731" s="12" t="s">
        <v>89</v>
      </c>
      <c r="BM731" s="12" t="s">
        <v>406</v>
      </c>
    </row>
    <row r="732" spans="2:65" s="1" customFormat="1" ht="16.5" customHeight="1">
      <c r="B732" s="109"/>
      <c r="C732" s="110" t="s">
        <v>622</v>
      </c>
      <c r="D732" s="110" t="s">
        <v>79</v>
      </c>
      <c r="E732" s="111" t="s">
        <v>1487</v>
      </c>
      <c r="F732" s="112" t="s">
        <v>1488</v>
      </c>
      <c r="G732" s="113" t="s">
        <v>159</v>
      </c>
      <c r="H732" s="114">
        <v>252</v>
      </c>
      <c r="I732" s="115"/>
      <c r="J732" s="116">
        <f t="shared" si="330"/>
        <v>0</v>
      </c>
      <c r="K732" s="112" t="s">
        <v>1</v>
      </c>
      <c r="L732" s="23"/>
      <c r="M732" s="117" t="s">
        <v>1</v>
      </c>
      <c r="N732" s="118" t="s">
        <v>28</v>
      </c>
      <c r="O732" s="24"/>
      <c r="P732" s="119">
        <f t="shared" si="331"/>
        <v>0</v>
      </c>
      <c r="Q732" s="119">
        <v>0</v>
      </c>
      <c r="R732" s="119">
        <f t="shared" si="332"/>
        <v>0</v>
      </c>
      <c r="S732" s="119">
        <v>0</v>
      </c>
      <c r="T732" s="120">
        <f t="shared" si="333"/>
        <v>0</v>
      </c>
      <c r="AR732" s="12" t="s">
        <v>89</v>
      </c>
      <c r="AT732" s="12" t="s">
        <v>79</v>
      </c>
      <c r="AU732" s="12" t="s">
        <v>41</v>
      </c>
      <c r="AY732" s="12" t="s">
        <v>78</v>
      </c>
      <c r="BE732" s="121">
        <f t="shared" si="334"/>
        <v>0</v>
      </c>
      <c r="BF732" s="121">
        <f t="shared" si="335"/>
        <v>0</v>
      </c>
      <c r="BG732" s="121">
        <f t="shared" si="336"/>
        <v>0</v>
      </c>
      <c r="BH732" s="121">
        <f t="shared" si="337"/>
        <v>0</v>
      </c>
      <c r="BI732" s="121">
        <f t="shared" si="338"/>
        <v>0</v>
      </c>
      <c r="BJ732" s="12" t="s">
        <v>41</v>
      </c>
      <c r="BK732" s="121">
        <f t="shared" si="339"/>
        <v>0</v>
      </c>
      <c r="BL732" s="12" t="s">
        <v>89</v>
      </c>
      <c r="BM732" s="12" t="s">
        <v>408</v>
      </c>
    </row>
    <row r="733" spans="2:65" s="1" customFormat="1" ht="16.5" customHeight="1">
      <c r="B733" s="109"/>
      <c r="C733" s="110" t="s">
        <v>623</v>
      </c>
      <c r="D733" s="110" t="s">
        <v>79</v>
      </c>
      <c r="E733" s="111" t="s">
        <v>1489</v>
      </c>
      <c r="F733" s="112" t="s">
        <v>1490</v>
      </c>
      <c r="G733" s="113" t="s">
        <v>80</v>
      </c>
      <c r="H733" s="114">
        <v>6</v>
      </c>
      <c r="I733" s="115"/>
      <c r="J733" s="116">
        <f t="shared" si="330"/>
        <v>0</v>
      </c>
      <c r="K733" s="112" t="s">
        <v>1</v>
      </c>
      <c r="L733" s="23"/>
      <c r="M733" s="117" t="s">
        <v>1</v>
      </c>
      <c r="N733" s="118" t="s">
        <v>28</v>
      </c>
      <c r="O733" s="24"/>
      <c r="P733" s="119">
        <f t="shared" si="331"/>
        <v>0</v>
      </c>
      <c r="Q733" s="119">
        <v>0</v>
      </c>
      <c r="R733" s="119">
        <f t="shared" si="332"/>
        <v>0</v>
      </c>
      <c r="S733" s="119">
        <v>0</v>
      </c>
      <c r="T733" s="120">
        <f t="shared" si="333"/>
        <v>0</v>
      </c>
      <c r="AR733" s="12" t="s">
        <v>89</v>
      </c>
      <c r="AT733" s="12" t="s">
        <v>79</v>
      </c>
      <c r="AU733" s="12" t="s">
        <v>41</v>
      </c>
      <c r="AY733" s="12" t="s">
        <v>78</v>
      </c>
      <c r="BE733" s="121">
        <f t="shared" si="334"/>
        <v>0</v>
      </c>
      <c r="BF733" s="121">
        <f t="shared" si="335"/>
        <v>0</v>
      </c>
      <c r="BG733" s="121">
        <f t="shared" si="336"/>
        <v>0</v>
      </c>
      <c r="BH733" s="121">
        <f t="shared" si="337"/>
        <v>0</v>
      </c>
      <c r="BI733" s="121">
        <f t="shared" si="338"/>
        <v>0</v>
      </c>
      <c r="BJ733" s="12" t="s">
        <v>41</v>
      </c>
      <c r="BK733" s="121">
        <f t="shared" si="339"/>
        <v>0</v>
      </c>
      <c r="BL733" s="12" t="s">
        <v>89</v>
      </c>
      <c r="BM733" s="12" t="s">
        <v>410</v>
      </c>
    </row>
    <row r="734" spans="2:65" s="1" customFormat="1" ht="16.5" customHeight="1">
      <c r="B734" s="109"/>
      <c r="C734" s="110" t="s">
        <v>624</v>
      </c>
      <c r="D734" s="110" t="s">
        <v>79</v>
      </c>
      <c r="E734" s="111" t="s">
        <v>1491</v>
      </c>
      <c r="F734" s="112" t="s">
        <v>1492</v>
      </c>
      <c r="G734" s="113" t="s">
        <v>80</v>
      </c>
      <c r="H734" s="114">
        <v>2</v>
      </c>
      <c r="I734" s="115"/>
      <c r="J734" s="116">
        <f t="shared" si="330"/>
        <v>0</v>
      </c>
      <c r="K734" s="112" t="s">
        <v>1</v>
      </c>
      <c r="L734" s="23"/>
      <c r="M734" s="117" t="s">
        <v>1</v>
      </c>
      <c r="N734" s="118" t="s">
        <v>28</v>
      </c>
      <c r="O734" s="24"/>
      <c r="P734" s="119">
        <f t="shared" si="331"/>
        <v>0</v>
      </c>
      <c r="Q734" s="119">
        <v>0</v>
      </c>
      <c r="R734" s="119">
        <f t="shared" si="332"/>
        <v>0</v>
      </c>
      <c r="S734" s="119">
        <v>0</v>
      </c>
      <c r="T734" s="120">
        <f t="shared" si="333"/>
        <v>0</v>
      </c>
      <c r="AR734" s="12" t="s">
        <v>89</v>
      </c>
      <c r="AT734" s="12" t="s">
        <v>79</v>
      </c>
      <c r="AU734" s="12" t="s">
        <v>41</v>
      </c>
      <c r="AY734" s="12" t="s">
        <v>78</v>
      </c>
      <c r="BE734" s="121">
        <f t="shared" si="334"/>
        <v>0</v>
      </c>
      <c r="BF734" s="121">
        <f t="shared" si="335"/>
        <v>0</v>
      </c>
      <c r="BG734" s="121">
        <f t="shared" si="336"/>
        <v>0</v>
      </c>
      <c r="BH734" s="121">
        <f t="shared" si="337"/>
        <v>0</v>
      </c>
      <c r="BI734" s="121">
        <f t="shared" si="338"/>
        <v>0</v>
      </c>
      <c r="BJ734" s="12" t="s">
        <v>41</v>
      </c>
      <c r="BK734" s="121">
        <f t="shared" si="339"/>
        <v>0</v>
      </c>
      <c r="BL734" s="12" t="s">
        <v>89</v>
      </c>
      <c r="BM734" s="12" t="s">
        <v>412</v>
      </c>
    </row>
    <row r="735" spans="2:65" s="1" customFormat="1" ht="16.5" customHeight="1">
      <c r="B735" s="109"/>
      <c r="C735" s="110" t="s">
        <v>625</v>
      </c>
      <c r="D735" s="110" t="s">
        <v>79</v>
      </c>
      <c r="E735" s="111" t="s">
        <v>1493</v>
      </c>
      <c r="F735" s="112" t="s">
        <v>1494</v>
      </c>
      <c r="G735" s="113" t="s">
        <v>141</v>
      </c>
      <c r="H735" s="114">
        <v>2</v>
      </c>
      <c r="I735" s="115"/>
      <c r="J735" s="116">
        <f t="shared" si="330"/>
        <v>0</v>
      </c>
      <c r="K735" s="112" t="s">
        <v>1</v>
      </c>
      <c r="L735" s="23"/>
      <c r="M735" s="117" t="s">
        <v>1</v>
      </c>
      <c r="N735" s="118" t="s">
        <v>28</v>
      </c>
      <c r="O735" s="24"/>
      <c r="P735" s="119">
        <f t="shared" si="331"/>
        <v>0</v>
      </c>
      <c r="Q735" s="119">
        <v>0</v>
      </c>
      <c r="R735" s="119">
        <f t="shared" si="332"/>
        <v>0</v>
      </c>
      <c r="S735" s="119">
        <v>0</v>
      </c>
      <c r="T735" s="120">
        <f t="shared" si="333"/>
        <v>0</v>
      </c>
      <c r="AR735" s="12" t="s">
        <v>89</v>
      </c>
      <c r="AT735" s="12" t="s">
        <v>79</v>
      </c>
      <c r="AU735" s="12" t="s">
        <v>41</v>
      </c>
      <c r="AY735" s="12" t="s">
        <v>78</v>
      </c>
      <c r="BE735" s="121">
        <f t="shared" si="334"/>
        <v>0</v>
      </c>
      <c r="BF735" s="121">
        <f t="shared" si="335"/>
        <v>0</v>
      </c>
      <c r="BG735" s="121">
        <f t="shared" si="336"/>
        <v>0</v>
      </c>
      <c r="BH735" s="121">
        <f t="shared" si="337"/>
        <v>0</v>
      </c>
      <c r="BI735" s="121">
        <f t="shared" si="338"/>
        <v>0</v>
      </c>
      <c r="BJ735" s="12" t="s">
        <v>41</v>
      </c>
      <c r="BK735" s="121">
        <f t="shared" si="339"/>
        <v>0</v>
      </c>
      <c r="BL735" s="12" t="s">
        <v>89</v>
      </c>
      <c r="BM735" s="12" t="s">
        <v>413</v>
      </c>
    </row>
    <row r="736" spans="2:65" s="1" customFormat="1" ht="16.5" customHeight="1">
      <c r="B736" s="109"/>
      <c r="C736" s="110" t="s">
        <v>626</v>
      </c>
      <c r="D736" s="110" t="s">
        <v>79</v>
      </c>
      <c r="E736" s="111" t="s">
        <v>1495</v>
      </c>
      <c r="F736" s="112" t="s">
        <v>1496</v>
      </c>
      <c r="G736" s="113" t="s">
        <v>141</v>
      </c>
      <c r="H736" s="114">
        <v>10</v>
      </c>
      <c r="I736" s="115"/>
      <c r="J736" s="116">
        <f t="shared" si="330"/>
        <v>0</v>
      </c>
      <c r="K736" s="112" t="s">
        <v>1</v>
      </c>
      <c r="L736" s="23"/>
      <c r="M736" s="117" t="s">
        <v>1</v>
      </c>
      <c r="N736" s="118" t="s">
        <v>28</v>
      </c>
      <c r="O736" s="24"/>
      <c r="P736" s="119">
        <f t="shared" si="331"/>
        <v>0</v>
      </c>
      <c r="Q736" s="119">
        <v>0</v>
      </c>
      <c r="R736" s="119">
        <f t="shared" si="332"/>
        <v>0</v>
      </c>
      <c r="S736" s="119">
        <v>0</v>
      </c>
      <c r="T736" s="120">
        <f t="shared" si="333"/>
        <v>0</v>
      </c>
      <c r="AR736" s="12" t="s">
        <v>89</v>
      </c>
      <c r="AT736" s="12" t="s">
        <v>79</v>
      </c>
      <c r="AU736" s="12" t="s">
        <v>41</v>
      </c>
      <c r="AY736" s="12" t="s">
        <v>78</v>
      </c>
      <c r="BE736" s="121">
        <f t="shared" si="334"/>
        <v>0</v>
      </c>
      <c r="BF736" s="121">
        <f t="shared" si="335"/>
        <v>0</v>
      </c>
      <c r="BG736" s="121">
        <f t="shared" si="336"/>
        <v>0</v>
      </c>
      <c r="BH736" s="121">
        <f t="shared" si="337"/>
        <v>0</v>
      </c>
      <c r="BI736" s="121">
        <f t="shared" si="338"/>
        <v>0</v>
      </c>
      <c r="BJ736" s="12" t="s">
        <v>41</v>
      </c>
      <c r="BK736" s="121">
        <f t="shared" si="339"/>
        <v>0</v>
      </c>
      <c r="BL736" s="12" t="s">
        <v>89</v>
      </c>
      <c r="BM736" s="12" t="s">
        <v>415</v>
      </c>
    </row>
    <row r="737" spans="2:65" s="1" customFormat="1" ht="16.5" customHeight="1">
      <c r="B737" s="109"/>
      <c r="C737" s="110" t="s">
        <v>627</v>
      </c>
      <c r="D737" s="110" t="s">
        <v>79</v>
      </c>
      <c r="E737" s="111" t="s">
        <v>1497</v>
      </c>
      <c r="F737" s="112" t="s">
        <v>1498</v>
      </c>
      <c r="G737" s="113" t="s">
        <v>141</v>
      </c>
      <c r="H737" s="114">
        <v>12</v>
      </c>
      <c r="I737" s="115"/>
      <c r="J737" s="116">
        <f t="shared" si="330"/>
        <v>0</v>
      </c>
      <c r="K737" s="112" t="s">
        <v>1</v>
      </c>
      <c r="L737" s="23"/>
      <c r="M737" s="117" t="s">
        <v>1</v>
      </c>
      <c r="N737" s="118" t="s">
        <v>28</v>
      </c>
      <c r="O737" s="24"/>
      <c r="P737" s="119">
        <f t="shared" si="331"/>
        <v>0</v>
      </c>
      <c r="Q737" s="119">
        <v>0</v>
      </c>
      <c r="R737" s="119">
        <f t="shared" si="332"/>
        <v>0</v>
      </c>
      <c r="S737" s="119">
        <v>0</v>
      </c>
      <c r="T737" s="120">
        <f t="shared" si="333"/>
        <v>0</v>
      </c>
      <c r="AR737" s="12" t="s">
        <v>89</v>
      </c>
      <c r="AT737" s="12" t="s">
        <v>79</v>
      </c>
      <c r="AU737" s="12" t="s">
        <v>41</v>
      </c>
      <c r="AY737" s="12" t="s">
        <v>78</v>
      </c>
      <c r="BE737" s="121">
        <f t="shared" si="334"/>
        <v>0</v>
      </c>
      <c r="BF737" s="121">
        <f t="shared" si="335"/>
        <v>0</v>
      </c>
      <c r="BG737" s="121">
        <f t="shared" si="336"/>
        <v>0</v>
      </c>
      <c r="BH737" s="121">
        <f t="shared" si="337"/>
        <v>0</v>
      </c>
      <c r="BI737" s="121">
        <f t="shared" si="338"/>
        <v>0</v>
      </c>
      <c r="BJ737" s="12" t="s">
        <v>41</v>
      </c>
      <c r="BK737" s="121">
        <f t="shared" si="339"/>
        <v>0</v>
      </c>
      <c r="BL737" s="12" t="s">
        <v>89</v>
      </c>
      <c r="BM737" s="12" t="s">
        <v>417</v>
      </c>
    </row>
    <row r="738" spans="2:65" s="1" customFormat="1" ht="16.5" customHeight="1">
      <c r="B738" s="109"/>
      <c r="C738" s="110" t="s">
        <v>628</v>
      </c>
      <c r="D738" s="110" t="s">
        <v>79</v>
      </c>
      <c r="E738" s="111" t="s">
        <v>1499</v>
      </c>
      <c r="F738" s="112" t="s">
        <v>1500</v>
      </c>
      <c r="G738" s="113" t="s">
        <v>141</v>
      </c>
      <c r="H738" s="114">
        <v>22</v>
      </c>
      <c r="I738" s="115"/>
      <c r="J738" s="116">
        <f t="shared" si="330"/>
        <v>0</v>
      </c>
      <c r="K738" s="112" t="s">
        <v>1</v>
      </c>
      <c r="L738" s="23"/>
      <c r="M738" s="117" t="s">
        <v>1</v>
      </c>
      <c r="N738" s="118" t="s">
        <v>28</v>
      </c>
      <c r="O738" s="24"/>
      <c r="P738" s="119">
        <f t="shared" si="331"/>
        <v>0</v>
      </c>
      <c r="Q738" s="119">
        <v>0</v>
      </c>
      <c r="R738" s="119">
        <f t="shared" si="332"/>
        <v>0</v>
      </c>
      <c r="S738" s="119">
        <v>0</v>
      </c>
      <c r="T738" s="120">
        <f t="shared" si="333"/>
        <v>0</v>
      </c>
      <c r="AR738" s="12" t="s">
        <v>89</v>
      </c>
      <c r="AT738" s="12" t="s">
        <v>79</v>
      </c>
      <c r="AU738" s="12" t="s">
        <v>41</v>
      </c>
      <c r="AY738" s="12" t="s">
        <v>78</v>
      </c>
      <c r="BE738" s="121">
        <f t="shared" si="334"/>
        <v>0</v>
      </c>
      <c r="BF738" s="121">
        <f t="shared" si="335"/>
        <v>0</v>
      </c>
      <c r="BG738" s="121">
        <f t="shared" si="336"/>
        <v>0</v>
      </c>
      <c r="BH738" s="121">
        <f t="shared" si="337"/>
        <v>0</v>
      </c>
      <c r="BI738" s="121">
        <f t="shared" si="338"/>
        <v>0</v>
      </c>
      <c r="BJ738" s="12" t="s">
        <v>41</v>
      </c>
      <c r="BK738" s="121">
        <f t="shared" si="339"/>
        <v>0</v>
      </c>
      <c r="BL738" s="12" t="s">
        <v>89</v>
      </c>
      <c r="BM738" s="12" t="s">
        <v>419</v>
      </c>
    </row>
    <row r="739" spans="2:65" s="1" customFormat="1" ht="16.5" customHeight="1">
      <c r="B739" s="109"/>
      <c r="C739" s="110" t="s">
        <v>629</v>
      </c>
      <c r="D739" s="110" t="s">
        <v>79</v>
      </c>
      <c r="E739" s="111" t="s">
        <v>1501</v>
      </c>
      <c r="F739" s="112" t="s">
        <v>781</v>
      </c>
      <c r="G739" s="113" t="s">
        <v>317</v>
      </c>
      <c r="H739" s="135"/>
      <c r="I739" s="115"/>
      <c r="J739" s="116">
        <f t="shared" si="330"/>
        <v>0</v>
      </c>
      <c r="K739" s="112" t="s">
        <v>1</v>
      </c>
      <c r="L739" s="23"/>
      <c r="M739" s="117" t="s">
        <v>1</v>
      </c>
      <c r="N739" s="118" t="s">
        <v>28</v>
      </c>
      <c r="O739" s="24"/>
      <c r="P739" s="119">
        <f t="shared" si="331"/>
        <v>0</v>
      </c>
      <c r="Q739" s="119">
        <v>0</v>
      </c>
      <c r="R739" s="119">
        <f t="shared" si="332"/>
        <v>0</v>
      </c>
      <c r="S739" s="119">
        <v>0</v>
      </c>
      <c r="T739" s="120">
        <f t="shared" si="333"/>
        <v>0</v>
      </c>
      <c r="AR739" s="12" t="s">
        <v>89</v>
      </c>
      <c r="AT739" s="12" t="s">
        <v>79</v>
      </c>
      <c r="AU739" s="12" t="s">
        <v>41</v>
      </c>
      <c r="AY739" s="12" t="s">
        <v>78</v>
      </c>
      <c r="BE739" s="121">
        <f t="shared" si="334"/>
        <v>0</v>
      </c>
      <c r="BF739" s="121">
        <f t="shared" si="335"/>
        <v>0</v>
      </c>
      <c r="BG739" s="121">
        <f t="shared" si="336"/>
        <v>0</v>
      </c>
      <c r="BH739" s="121">
        <f t="shared" si="337"/>
        <v>0</v>
      </c>
      <c r="BI739" s="121">
        <f t="shared" si="338"/>
        <v>0</v>
      </c>
      <c r="BJ739" s="12" t="s">
        <v>41</v>
      </c>
      <c r="BK739" s="121">
        <f t="shared" si="339"/>
        <v>0</v>
      </c>
      <c r="BL739" s="12" t="s">
        <v>89</v>
      </c>
      <c r="BM739" s="12" t="s">
        <v>1502</v>
      </c>
    </row>
    <row r="740" spans="2:65" s="1" customFormat="1" ht="27">
      <c r="B740" s="23"/>
      <c r="D740" s="123" t="s">
        <v>319</v>
      </c>
      <c r="F740" s="136" t="s">
        <v>783</v>
      </c>
      <c r="I740" s="137"/>
      <c r="L740" s="23"/>
      <c r="M740" s="138"/>
      <c r="N740" s="24"/>
      <c r="O740" s="24"/>
      <c r="P740" s="24"/>
      <c r="Q740" s="24"/>
      <c r="R740" s="24"/>
      <c r="S740" s="24"/>
      <c r="T740" s="37"/>
      <c r="AT740" s="12" t="s">
        <v>319</v>
      </c>
      <c r="AU740" s="12" t="s">
        <v>41</v>
      </c>
    </row>
    <row r="741" spans="2:65" s="1" customFormat="1" ht="16.5" customHeight="1">
      <c r="B741" s="109"/>
      <c r="C741" s="110" t="s">
        <v>630</v>
      </c>
      <c r="D741" s="110" t="s">
        <v>79</v>
      </c>
      <c r="E741" s="111" t="s">
        <v>1503</v>
      </c>
      <c r="F741" s="112" t="s">
        <v>796</v>
      </c>
      <c r="G741" s="113" t="s">
        <v>317</v>
      </c>
      <c r="H741" s="135"/>
      <c r="I741" s="115"/>
      <c r="J741" s="116">
        <f>ROUND(I741*H741,2)</f>
        <v>0</v>
      </c>
      <c r="K741" s="112" t="s">
        <v>1</v>
      </c>
      <c r="L741" s="23"/>
      <c r="M741" s="117" t="s">
        <v>1</v>
      </c>
      <c r="N741" s="118" t="s">
        <v>28</v>
      </c>
      <c r="O741" s="24"/>
      <c r="P741" s="119">
        <f>O741*H741</f>
        <v>0</v>
      </c>
      <c r="Q741" s="119">
        <v>0</v>
      </c>
      <c r="R741" s="119">
        <f>Q741*H741</f>
        <v>0</v>
      </c>
      <c r="S741" s="119">
        <v>0</v>
      </c>
      <c r="T741" s="120">
        <f>S741*H741</f>
        <v>0</v>
      </c>
      <c r="AR741" s="12" t="s">
        <v>89</v>
      </c>
      <c r="AT741" s="12" t="s">
        <v>79</v>
      </c>
      <c r="AU741" s="12" t="s">
        <v>41</v>
      </c>
      <c r="AY741" s="12" t="s">
        <v>78</v>
      </c>
      <c r="BE741" s="121">
        <f>IF(N741="základní",J741,0)</f>
        <v>0</v>
      </c>
      <c r="BF741" s="121">
        <f>IF(N741="snížená",J741,0)</f>
        <v>0</v>
      </c>
      <c r="BG741" s="121">
        <f>IF(N741="zákl. přenesená",J741,0)</f>
        <v>0</v>
      </c>
      <c r="BH741" s="121">
        <f>IF(N741="sníž. přenesená",J741,0)</f>
        <v>0</v>
      </c>
      <c r="BI741" s="121">
        <f>IF(N741="nulová",J741,0)</f>
        <v>0</v>
      </c>
      <c r="BJ741" s="12" t="s">
        <v>41</v>
      </c>
      <c r="BK741" s="121">
        <f>ROUND(I741*H741,2)</f>
        <v>0</v>
      </c>
      <c r="BL741" s="12" t="s">
        <v>89</v>
      </c>
      <c r="BM741" s="12" t="s">
        <v>1504</v>
      </c>
    </row>
    <row r="742" spans="2:65" s="5" customFormat="1" ht="37.35" customHeight="1">
      <c r="B742" s="98"/>
      <c r="D742" s="99" t="s">
        <v>38</v>
      </c>
      <c r="E742" s="100" t="s">
        <v>1505</v>
      </c>
      <c r="F742" s="100" t="s">
        <v>632</v>
      </c>
      <c r="I742" s="101"/>
      <c r="J742" s="102">
        <f>BK742</f>
        <v>0</v>
      </c>
      <c r="L742" s="98"/>
      <c r="M742" s="103"/>
      <c r="N742" s="104"/>
      <c r="O742" s="104"/>
      <c r="P742" s="105">
        <f>SUM(P743:P756)</f>
        <v>0</v>
      </c>
      <c r="Q742" s="104"/>
      <c r="R742" s="105">
        <f>SUM(R743:R756)</f>
        <v>0</v>
      </c>
      <c r="S742" s="104"/>
      <c r="T742" s="106">
        <f>SUM(T743:T756)</f>
        <v>0</v>
      </c>
      <c r="AR742" s="99" t="s">
        <v>47</v>
      </c>
      <c r="AT742" s="107" t="s">
        <v>38</v>
      </c>
      <c r="AU742" s="107" t="s">
        <v>39</v>
      </c>
      <c r="AY742" s="99" t="s">
        <v>78</v>
      </c>
      <c r="BK742" s="108">
        <f>SUM(BK743:BK756)</f>
        <v>0</v>
      </c>
    </row>
    <row r="743" spans="2:65" s="1" customFormat="1" ht="25.5" customHeight="1">
      <c r="B743" s="109"/>
      <c r="C743" s="110" t="s">
        <v>631</v>
      </c>
      <c r="D743" s="110" t="s">
        <v>79</v>
      </c>
      <c r="E743" s="111" t="s">
        <v>1506</v>
      </c>
      <c r="F743" s="112" t="s">
        <v>1507</v>
      </c>
      <c r="G743" s="113" t="s">
        <v>320</v>
      </c>
      <c r="H743" s="114">
        <v>1</v>
      </c>
      <c r="I743" s="115"/>
      <c r="J743" s="116">
        <f>ROUND(I743*H743,2)</f>
        <v>0</v>
      </c>
      <c r="K743" s="112" t="s">
        <v>1</v>
      </c>
      <c r="L743" s="23"/>
      <c r="M743" s="117" t="s">
        <v>1</v>
      </c>
      <c r="N743" s="118" t="s">
        <v>28</v>
      </c>
      <c r="O743" s="24"/>
      <c r="P743" s="119">
        <f>O743*H743</f>
        <v>0</v>
      </c>
      <c r="Q743" s="119">
        <v>0</v>
      </c>
      <c r="R743" s="119">
        <f>Q743*H743</f>
        <v>0</v>
      </c>
      <c r="S743" s="119">
        <v>0</v>
      </c>
      <c r="T743" s="120">
        <f>S743*H743</f>
        <v>0</v>
      </c>
      <c r="AR743" s="12" t="s">
        <v>597</v>
      </c>
      <c r="AT743" s="12" t="s">
        <v>79</v>
      </c>
      <c r="AU743" s="12" t="s">
        <v>41</v>
      </c>
      <c r="AY743" s="12" t="s">
        <v>78</v>
      </c>
      <c r="BE743" s="121">
        <f>IF(N743="základní",J743,0)</f>
        <v>0</v>
      </c>
      <c r="BF743" s="121">
        <f>IF(N743="snížená",J743,0)</f>
        <v>0</v>
      </c>
      <c r="BG743" s="121">
        <f>IF(N743="zákl. přenesená",J743,0)</f>
        <v>0</v>
      </c>
      <c r="BH743" s="121">
        <f>IF(N743="sníž. přenesená",J743,0)</f>
        <v>0</v>
      </c>
      <c r="BI743" s="121">
        <f>IF(N743="nulová",J743,0)</f>
        <v>0</v>
      </c>
      <c r="BJ743" s="12" t="s">
        <v>41</v>
      </c>
      <c r="BK743" s="121">
        <f>ROUND(I743*H743,2)</f>
        <v>0</v>
      </c>
      <c r="BL743" s="12" t="s">
        <v>597</v>
      </c>
      <c r="BM743" s="12" t="s">
        <v>1508</v>
      </c>
    </row>
    <row r="744" spans="2:65" s="6" customFormat="1" ht="27">
      <c r="B744" s="122"/>
      <c r="D744" s="123" t="s">
        <v>81</v>
      </c>
      <c r="E744" s="124" t="s">
        <v>1</v>
      </c>
      <c r="F744" s="125" t="s">
        <v>1509</v>
      </c>
      <c r="H744" s="124" t="s">
        <v>1</v>
      </c>
      <c r="I744" s="126"/>
      <c r="L744" s="122"/>
      <c r="M744" s="127"/>
      <c r="N744" s="128"/>
      <c r="O744" s="128"/>
      <c r="P744" s="128"/>
      <c r="Q744" s="128"/>
      <c r="R744" s="128"/>
      <c r="S744" s="128"/>
      <c r="T744" s="129"/>
      <c r="AT744" s="124" t="s">
        <v>81</v>
      </c>
      <c r="AU744" s="124" t="s">
        <v>41</v>
      </c>
      <c r="AV744" s="6" t="s">
        <v>41</v>
      </c>
      <c r="AW744" s="6" t="s">
        <v>20</v>
      </c>
      <c r="AX744" s="6" t="s">
        <v>39</v>
      </c>
      <c r="AY744" s="124" t="s">
        <v>78</v>
      </c>
    </row>
    <row r="745" spans="2:65" s="6" customFormat="1" ht="27">
      <c r="B745" s="122"/>
      <c r="D745" s="123" t="s">
        <v>81</v>
      </c>
      <c r="E745" s="124" t="s">
        <v>1</v>
      </c>
      <c r="F745" s="125" t="s">
        <v>1510</v>
      </c>
      <c r="H745" s="124" t="s">
        <v>1</v>
      </c>
      <c r="I745" s="126"/>
      <c r="L745" s="122"/>
      <c r="M745" s="127"/>
      <c r="N745" s="128"/>
      <c r="O745" s="128"/>
      <c r="P745" s="128"/>
      <c r="Q745" s="128"/>
      <c r="R745" s="128"/>
      <c r="S745" s="128"/>
      <c r="T745" s="129"/>
      <c r="AT745" s="124" t="s">
        <v>81</v>
      </c>
      <c r="AU745" s="124" t="s">
        <v>41</v>
      </c>
      <c r="AV745" s="6" t="s">
        <v>41</v>
      </c>
      <c r="AW745" s="6" t="s">
        <v>20</v>
      </c>
      <c r="AX745" s="6" t="s">
        <v>39</v>
      </c>
      <c r="AY745" s="124" t="s">
        <v>78</v>
      </c>
    </row>
    <row r="746" spans="2:65" s="6" customFormat="1" ht="13.5">
      <c r="B746" s="122"/>
      <c r="D746" s="123" t="s">
        <v>81</v>
      </c>
      <c r="E746" s="124" t="s">
        <v>1</v>
      </c>
      <c r="F746" s="125" t="s">
        <v>1511</v>
      </c>
      <c r="H746" s="124" t="s">
        <v>1</v>
      </c>
      <c r="I746" s="126"/>
      <c r="L746" s="122"/>
      <c r="M746" s="127"/>
      <c r="N746" s="128"/>
      <c r="O746" s="128"/>
      <c r="P746" s="128"/>
      <c r="Q746" s="128"/>
      <c r="R746" s="128"/>
      <c r="S746" s="128"/>
      <c r="T746" s="129"/>
      <c r="AT746" s="124" t="s">
        <v>81</v>
      </c>
      <c r="AU746" s="124" t="s">
        <v>41</v>
      </c>
      <c r="AV746" s="6" t="s">
        <v>41</v>
      </c>
      <c r="AW746" s="6" t="s">
        <v>20</v>
      </c>
      <c r="AX746" s="6" t="s">
        <v>39</v>
      </c>
      <c r="AY746" s="124" t="s">
        <v>78</v>
      </c>
    </row>
    <row r="747" spans="2:65" s="6" customFormat="1" ht="27">
      <c r="B747" s="122"/>
      <c r="D747" s="123" t="s">
        <v>81</v>
      </c>
      <c r="E747" s="124" t="s">
        <v>1</v>
      </c>
      <c r="F747" s="125" t="s">
        <v>1512</v>
      </c>
      <c r="H747" s="124" t="s">
        <v>1</v>
      </c>
      <c r="I747" s="126"/>
      <c r="L747" s="122"/>
      <c r="M747" s="127"/>
      <c r="N747" s="128"/>
      <c r="O747" s="128"/>
      <c r="P747" s="128"/>
      <c r="Q747" s="128"/>
      <c r="R747" s="128"/>
      <c r="S747" s="128"/>
      <c r="T747" s="129"/>
      <c r="AT747" s="124" t="s">
        <v>81</v>
      </c>
      <c r="AU747" s="124" t="s">
        <v>41</v>
      </c>
      <c r="AV747" s="6" t="s">
        <v>41</v>
      </c>
      <c r="AW747" s="6" t="s">
        <v>20</v>
      </c>
      <c r="AX747" s="6" t="s">
        <v>39</v>
      </c>
      <c r="AY747" s="124" t="s">
        <v>78</v>
      </c>
    </row>
    <row r="748" spans="2:65" s="6" customFormat="1" ht="27">
      <c r="B748" s="122"/>
      <c r="D748" s="123" t="s">
        <v>81</v>
      </c>
      <c r="E748" s="124" t="s">
        <v>1</v>
      </c>
      <c r="F748" s="125" t="s">
        <v>1513</v>
      </c>
      <c r="H748" s="124" t="s">
        <v>1</v>
      </c>
      <c r="I748" s="126"/>
      <c r="L748" s="122"/>
      <c r="M748" s="127"/>
      <c r="N748" s="128"/>
      <c r="O748" s="128"/>
      <c r="P748" s="128"/>
      <c r="Q748" s="128"/>
      <c r="R748" s="128"/>
      <c r="S748" s="128"/>
      <c r="T748" s="129"/>
      <c r="AT748" s="124" t="s">
        <v>81</v>
      </c>
      <c r="AU748" s="124" t="s">
        <v>41</v>
      </c>
      <c r="AV748" s="6" t="s">
        <v>41</v>
      </c>
      <c r="AW748" s="6" t="s">
        <v>20</v>
      </c>
      <c r="AX748" s="6" t="s">
        <v>39</v>
      </c>
      <c r="AY748" s="124" t="s">
        <v>78</v>
      </c>
    </row>
    <row r="749" spans="2:65" s="6" customFormat="1" ht="13.5">
      <c r="B749" s="122"/>
      <c r="D749" s="123" t="s">
        <v>81</v>
      </c>
      <c r="E749" s="124" t="s">
        <v>1</v>
      </c>
      <c r="F749" s="125" t="s">
        <v>1514</v>
      </c>
      <c r="H749" s="124" t="s">
        <v>1</v>
      </c>
      <c r="I749" s="126"/>
      <c r="L749" s="122"/>
      <c r="M749" s="127"/>
      <c r="N749" s="128"/>
      <c r="O749" s="128"/>
      <c r="P749" s="128"/>
      <c r="Q749" s="128"/>
      <c r="R749" s="128"/>
      <c r="S749" s="128"/>
      <c r="T749" s="129"/>
      <c r="AT749" s="124" t="s">
        <v>81</v>
      </c>
      <c r="AU749" s="124" t="s">
        <v>41</v>
      </c>
      <c r="AV749" s="6" t="s">
        <v>41</v>
      </c>
      <c r="AW749" s="6" t="s">
        <v>20</v>
      </c>
      <c r="AX749" s="6" t="s">
        <v>39</v>
      </c>
      <c r="AY749" s="124" t="s">
        <v>78</v>
      </c>
    </row>
    <row r="750" spans="2:65" s="6" customFormat="1" ht="27">
      <c r="B750" s="122"/>
      <c r="D750" s="123" t="s">
        <v>81</v>
      </c>
      <c r="E750" s="124" t="s">
        <v>1</v>
      </c>
      <c r="F750" s="125" t="s">
        <v>1513</v>
      </c>
      <c r="H750" s="124" t="s">
        <v>1</v>
      </c>
      <c r="I750" s="126"/>
      <c r="L750" s="122"/>
      <c r="M750" s="127"/>
      <c r="N750" s="128"/>
      <c r="O750" s="128"/>
      <c r="P750" s="128"/>
      <c r="Q750" s="128"/>
      <c r="R750" s="128"/>
      <c r="S750" s="128"/>
      <c r="T750" s="129"/>
      <c r="AT750" s="124" t="s">
        <v>81</v>
      </c>
      <c r="AU750" s="124" t="s">
        <v>41</v>
      </c>
      <c r="AV750" s="6" t="s">
        <v>41</v>
      </c>
      <c r="AW750" s="6" t="s">
        <v>20</v>
      </c>
      <c r="AX750" s="6" t="s">
        <v>39</v>
      </c>
      <c r="AY750" s="124" t="s">
        <v>78</v>
      </c>
    </row>
    <row r="751" spans="2:65" s="6" customFormat="1" ht="27">
      <c r="B751" s="122"/>
      <c r="D751" s="123" t="s">
        <v>81</v>
      </c>
      <c r="E751" s="124" t="s">
        <v>1</v>
      </c>
      <c r="F751" s="125" t="s">
        <v>94</v>
      </c>
      <c r="H751" s="124" t="s">
        <v>1</v>
      </c>
      <c r="I751" s="126"/>
      <c r="L751" s="122"/>
      <c r="M751" s="127"/>
      <c r="N751" s="128"/>
      <c r="O751" s="128"/>
      <c r="P751" s="128"/>
      <c r="Q751" s="128"/>
      <c r="R751" s="128"/>
      <c r="S751" s="128"/>
      <c r="T751" s="129"/>
      <c r="AT751" s="124" t="s">
        <v>81</v>
      </c>
      <c r="AU751" s="124" t="s">
        <v>41</v>
      </c>
      <c r="AV751" s="6" t="s">
        <v>41</v>
      </c>
      <c r="AW751" s="6" t="s">
        <v>20</v>
      </c>
      <c r="AX751" s="6" t="s">
        <v>39</v>
      </c>
      <c r="AY751" s="124" t="s">
        <v>78</v>
      </c>
    </row>
    <row r="752" spans="2:65" s="6" customFormat="1" ht="27">
      <c r="B752" s="122"/>
      <c r="D752" s="123" t="s">
        <v>81</v>
      </c>
      <c r="E752" s="124" t="s">
        <v>1</v>
      </c>
      <c r="F752" s="125" t="s">
        <v>99</v>
      </c>
      <c r="H752" s="124" t="s">
        <v>1</v>
      </c>
      <c r="I752" s="126"/>
      <c r="L752" s="122"/>
      <c r="M752" s="127"/>
      <c r="N752" s="128"/>
      <c r="O752" s="128"/>
      <c r="P752" s="128"/>
      <c r="Q752" s="128"/>
      <c r="R752" s="128"/>
      <c r="S752" s="128"/>
      <c r="T752" s="129"/>
      <c r="AT752" s="124" t="s">
        <v>81</v>
      </c>
      <c r="AU752" s="124" t="s">
        <v>41</v>
      </c>
      <c r="AV752" s="6" t="s">
        <v>41</v>
      </c>
      <c r="AW752" s="6" t="s">
        <v>20</v>
      </c>
      <c r="AX752" s="6" t="s">
        <v>39</v>
      </c>
      <c r="AY752" s="124" t="s">
        <v>78</v>
      </c>
    </row>
    <row r="753" spans="2:51" s="6" customFormat="1" ht="27">
      <c r="B753" s="122"/>
      <c r="D753" s="123" t="s">
        <v>81</v>
      </c>
      <c r="E753" s="124" t="s">
        <v>1</v>
      </c>
      <c r="F753" s="125" t="s">
        <v>1515</v>
      </c>
      <c r="H753" s="124" t="s">
        <v>1</v>
      </c>
      <c r="I753" s="126"/>
      <c r="L753" s="122"/>
      <c r="M753" s="127"/>
      <c r="N753" s="128"/>
      <c r="O753" s="128"/>
      <c r="P753" s="128"/>
      <c r="Q753" s="128"/>
      <c r="R753" s="128"/>
      <c r="S753" s="128"/>
      <c r="T753" s="129"/>
      <c r="AT753" s="124" t="s">
        <v>81</v>
      </c>
      <c r="AU753" s="124" t="s">
        <v>41</v>
      </c>
      <c r="AV753" s="6" t="s">
        <v>41</v>
      </c>
      <c r="AW753" s="6" t="s">
        <v>20</v>
      </c>
      <c r="AX753" s="6" t="s">
        <v>39</v>
      </c>
      <c r="AY753" s="124" t="s">
        <v>78</v>
      </c>
    </row>
    <row r="754" spans="2:51" s="6" customFormat="1" ht="27">
      <c r="B754" s="122"/>
      <c r="D754" s="123" t="s">
        <v>81</v>
      </c>
      <c r="E754" s="124" t="s">
        <v>1</v>
      </c>
      <c r="F754" s="125" t="s">
        <v>1516</v>
      </c>
      <c r="H754" s="124" t="s">
        <v>1</v>
      </c>
      <c r="I754" s="126"/>
      <c r="L754" s="122"/>
      <c r="M754" s="127"/>
      <c r="N754" s="128"/>
      <c r="O754" s="128"/>
      <c r="P754" s="128"/>
      <c r="Q754" s="128"/>
      <c r="R754" s="128"/>
      <c r="S754" s="128"/>
      <c r="T754" s="129"/>
      <c r="AT754" s="124" t="s">
        <v>81</v>
      </c>
      <c r="AU754" s="124" t="s">
        <v>41</v>
      </c>
      <c r="AV754" s="6" t="s">
        <v>41</v>
      </c>
      <c r="AW754" s="6" t="s">
        <v>20</v>
      </c>
      <c r="AX754" s="6" t="s">
        <v>39</v>
      </c>
      <c r="AY754" s="124" t="s">
        <v>78</v>
      </c>
    </row>
    <row r="755" spans="2:51" s="6" customFormat="1" ht="27">
      <c r="B755" s="122"/>
      <c r="D755" s="123" t="s">
        <v>81</v>
      </c>
      <c r="E755" s="124" t="s">
        <v>1</v>
      </c>
      <c r="F755" s="125" t="s">
        <v>1517</v>
      </c>
      <c r="H755" s="124" t="s">
        <v>1</v>
      </c>
      <c r="I755" s="126"/>
      <c r="L755" s="122"/>
      <c r="M755" s="127"/>
      <c r="N755" s="128"/>
      <c r="O755" s="128"/>
      <c r="P755" s="128"/>
      <c r="Q755" s="128"/>
      <c r="R755" s="128"/>
      <c r="S755" s="128"/>
      <c r="T755" s="129"/>
      <c r="AT755" s="124" t="s">
        <v>81</v>
      </c>
      <c r="AU755" s="124" t="s">
        <v>41</v>
      </c>
      <c r="AV755" s="6" t="s">
        <v>41</v>
      </c>
      <c r="AW755" s="6" t="s">
        <v>20</v>
      </c>
      <c r="AX755" s="6" t="s">
        <v>39</v>
      </c>
      <c r="AY755" s="124" t="s">
        <v>78</v>
      </c>
    </row>
    <row r="756" spans="2:51" s="7" customFormat="1" ht="13.5">
      <c r="B756" s="130"/>
      <c r="D756" s="123" t="s">
        <v>81</v>
      </c>
      <c r="E756" s="131" t="s">
        <v>1</v>
      </c>
      <c r="F756" s="132" t="s">
        <v>41</v>
      </c>
      <c r="H756" s="133">
        <v>1</v>
      </c>
      <c r="I756" s="134"/>
      <c r="L756" s="130"/>
      <c r="M756" s="158"/>
      <c r="N756" s="159"/>
      <c r="O756" s="159"/>
      <c r="P756" s="159"/>
      <c r="Q756" s="159"/>
      <c r="R756" s="159"/>
      <c r="S756" s="159"/>
      <c r="T756" s="160"/>
      <c r="AT756" s="131" t="s">
        <v>81</v>
      </c>
      <c r="AU756" s="131" t="s">
        <v>41</v>
      </c>
      <c r="AV756" s="7" t="s">
        <v>42</v>
      </c>
      <c r="AW756" s="7" t="s">
        <v>20</v>
      </c>
      <c r="AX756" s="7" t="s">
        <v>41</v>
      </c>
      <c r="AY756" s="131" t="s">
        <v>78</v>
      </c>
    </row>
    <row r="757" spans="2:51" s="1" customFormat="1" ht="6.95" customHeight="1">
      <c r="B757" s="28"/>
      <c r="C757" s="29"/>
      <c r="D757" s="29"/>
      <c r="E757" s="29"/>
      <c r="F757" s="29"/>
      <c r="G757" s="29"/>
      <c r="H757" s="29"/>
      <c r="I757" s="72"/>
      <c r="J757" s="29"/>
      <c r="K757" s="29"/>
      <c r="L757" s="23"/>
    </row>
  </sheetData>
  <autoFilter ref="C123:K756"/>
  <mergeCells count="16">
    <mergeCell ref="L2:V2"/>
    <mergeCell ref="E110:H110"/>
    <mergeCell ref="E114:H114"/>
    <mergeCell ref="E112:H112"/>
    <mergeCell ref="E116:H116"/>
    <mergeCell ref="G1:H1"/>
    <mergeCell ref="E49:H49"/>
    <mergeCell ref="E53:H53"/>
    <mergeCell ref="E51:H51"/>
    <mergeCell ref="E55:H55"/>
    <mergeCell ref="J59:J60"/>
    <mergeCell ref="E7:H7"/>
    <mergeCell ref="E11:H11"/>
    <mergeCell ref="E9:H9"/>
    <mergeCell ref="E13:H13"/>
    <mergeCell ref="E28:H28"/>
  </mergeCells>
  <hyperlinks>
    <hyperlink ref="F1:G1" location="C2" display="1) Krycí list soupisu"/>
    <hyperlink ref="G1:H1" location="C62" display="2) Rekapitulace"/>
    <hyperlink ref="J1" location="C123" display="3) Soupis prací"/>
    <hyperlink ref="L1:V1" location="'Rekapitulace zakázky'!C2" display="Rekapitulace zakázk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1"/>
  <sheetViews>
    <sheetView showGridLines="0" workbookViewId="0">
      <selection activeCell="F35" sqref="F35"/>
    </sheetView>
  </sheetViews>
  <sheetFormatPr defaultRowHeight="13.5"/>
  <cols>
    <col min="1" max="1" width="8.33203125" style="161" customWidth="1"/>
    <col min="2" max="2" width="1.6640625" style="161" customWidth="1"/>
    <col min="3" max="4" width="5" style="161" customWidth="1"/>
    <col min="5" max="5" width="11.6640625" style="161" customWidth="1"/>
    <col min="6" max="6" width="9.1640625" style="161" customWidth="1"/>
    <col min="7" max="7" width="5" style="161" customWidth="1"/>
    <col min="8" max="8" width="77.83203125" style="161" customWidth="1"/>
    <col min="9" max="10" width="20" style="161" customWidth="1"/>
    <col min="11" max="11" width="1.6640625" style="161" customWidth="1"/>
  </cols>
  <sheetData>
    <row r="1" spans="2:11" ht="37.5" customHeight="1"/>
    <row r="2" spans="2:11" ht="7.5" customHeight="1">
      <c r="B2" s="162"/>
      <c r="C2" s="163"/>
      <c r="D2" s="163"/>
      <c r="E2" s="163"/>
      <c r="F2" s="163"/>
      <c r="G2" s="163"/>
      <c r="H2" s="163"/>
      <c r="I2" s="163"/>
      <c r="J2" s="163"/>
      <c r="K2" s="164"/>
    </row>
    <row r="3" spans="2:11" s="9" customFormat="1" ht="45" customHeight="1">
      <c r="B3" s="165"/>
      <c r="C3" s="260" t="s">
        <v>1518</v>
      </c>
      <c r="D3" s="260"/>
      <c r="E3" s="260"/>
      <c r="F3" s="260"/>
      <c r="G3" s="260"/>
      <c r="H3" s="260"/>
      <c r="I3" s="260"/>
      <c r="J3" s="260"/>
      <c r="K3" s="166"/>
    </row>
    <row r="4" spans="2:11" ht="25.5" customHeight="1">
      <c r="B4" s="167"/>
      <c r="C4" s="262" t="s">
        <v>1519</v>
      </c>
      <c r="D4" s="262"/>
      <c r="E4" s="262"/>
      <c r="F4" s="262"/>
      <c r="G4" s="262"/>
      <c r="H4" s="262"/>
      <c r="I4" s="262"/>
      <c r="J4" s="262"/>
      <c r="K4" s="168"/>
    </row>
    <row r="5" spans="2:11" ht="5.25" customHeight="1">
      <c r="B5" s="167"/>
      <c r="C5" s="169"/>
      <c r="D5" s="169"/>
      <c r="E5" s="169"/>
      <c r="F5" s="169"/>
      <c r="G5" s="169"/>
      <c r="H5" s="169"/>
      <c r="I5" s="169"/>
      <c r="J5" s="169"/>
      <c r="K5" s="168"/>
    </row>
    <row r="6" spans="2:11" ht="15" customHeight="1">
      <c r="B6" s="167"/>
      <c r="C6" s="258" t="s">
        <v>1520</v>
      </c>
      <c r="D6" s="258"/>
      <c r="E6" s="258"/>
      <c r="F6" s="258"/>
      <c r="G6" s="258"/>
      <c r="H6" s="258"/>
      <c r="I6" s="258"/>
      <c r="J6" s="258"/>
      <c r="K6" s="168"/>
    </row>
    <row r="7" spans="2:11" ht="15" customHeight="1">
      <c r="B7" s="171"/>
      <c r="C7" s="258" t="s">
        <v>1521</v>
      </c>
      <c r="D7" s="258"/>
      <c r="E7" s="258"/>
      <c r="F7" s="258"/>
      <c r="G7" s="258"/>
      <c r="H7" s="258"/>
      <c r="I7" s="258"/>
      <c r="J7" s="258"/>
      <c r="K7" s="168"/>
    </row>
    <row r="8" spans="2:11" ht="12.75" customHeight="1">
      <c r="B8" s="171"/>
      <c r="C8" s="170"/>
      <c r="D8" s="170"/>
      <c r="E8" s="170"/>
      <c r="F8" s="170"/>
      <c r="G8" s="170"/>
      <c r="H8" s="170"/>
      <c r="I8" s="170"/>
      <c r="J8" s="170"/>
      <c r="K8" s="168"/>
    </row>
    <row r="9" spans="2:11" ht="15" customHeight="1">
      <c r="B9" s="171"/>
      <c r="C9" s="258" t="s">
        <v>1522</v>
      </c>
      <c r="D9" s="258"/>
      <c r="E9" s="258"/>
      <c r="F9" s="258"/>
      <c r="G9" s="258"/>
      <c r="H9" s="258"/>
      <c r="I9" s="258"/>
      <c r="J9" s="258"/>
      <c r="K9" s="168"/>
    </row>
    <row r="10" spans="2:11" ht="15" customHeight="1">
      <c r="B10" s="171"/>
      <c r="C10" s="170"/>
      <c r="D10" s="258" t="s">
        <v>1523</v>
      </c>
      <c r="E10" s="258"/>
      <c r="F10" s="258"/>
      <c r="G10" s="258"/>
      <c r="H10" s="258"/>
      <c r="I10" s="258"/>
      <c r="J10" s="258"/>
      <c r="K10" s="168"/>
    </row>
    <row r="11" spans="2:11" ht="15" customHeight="1">
      <c r="B11" s="171"/>
      <c r="C11" s="172"/>
      <c r="D11" s="258" t="s">
        <v>1524</v>
      </c>
      <c r="E11" s="258"/>
      <c r="F11" s="258"/>
      <c r="G11" s="258"/>
      <c r="H11" s="258"/>
      <c r="I11" s="258"/>
      <c r="J11" s="258"/>
      <c r="K11" s="168"/>
    </row>
    <row r="12" spans="2:11" ht="12.75" customHeight="1">
      <c r="B12" s="171"/>
      <c r="C12" s="172"/>
      <c r="D12" s="172"/>
      <c r="E12" s="172"/>
      <c r="F12" s="172"/>
      <c r="G12" s="172"/>
      <c r="H12" s="172"/>
      <c r="I12" s="172"/>
      <c r="J12" s="172"/>
      <c r="K12" s="168"/>
    </row>
    <row r="13" spans="2:11" ht="15" customHeight="1">
      <c r="B13" s="171"/>
      <c r="C13" s="172"/>
      <c r="D13" s="258" t="s">
        <v>1525</v>
      </c>
      <c r="E13" s="258"/>
      <c r="F13" s="258"/>
      <c r="G13" s="258"/>
      <c r="H13" s="258"/>
      <c r="I13" s="258"/>
      <c r="J13" s="258"/>
      <c r="K13" s="168"/>
    </row>
    <row r="14" spans="2:11" ht="15" customHeight="1">
      <c r="B14" s="171"/>
      <c r="C14" s="172"/>
      <c r="D14" s="258" t="s">
        <v>1526</v>
      </c>
      <c r="E14" s="258"/>
      <c r="F14" s="258"/>
      <c r="G14" s="258"/>
      <c r="H14" s="258"/>
      <c r="I14" s="258"/>
      <c r="J14" s="258"/>
      <c r="K14" s="168"/>
    </row>
    <row r="15" spans="2:11" ht="15" customHeight="1">
      <c r="B15" s="171"/>
      <c r="C15" s="172"/>
      <c r="D15" s="258" t="s">
        <v>1527</v>
      </c>
      <c r="E15" s="258"/>
      <c r="F15" s="258"/>
      <c r="G15" s="258"/>
      <c r="H15" s="258"/>
      <c r="I15" s="258"/>
      <c r="J15" s="258"/>
      <c r="K15" s="168"/>
    </row>
    <row r="16" spans="2:11" ht="15" customHeight="1">
      <c r="B16" s="171"/>
      <c r="C16" s="172"/>
      <c r="D16" s="172"/>
      <c r="E16" s="173" t="s">
        <v>40</v>
      </c>
      <c r="F16" s="258" t="s">
        <v>1528</v>
      </c>
      <c r="G16" s="258"/>
      <c r="H16" s="258"/>
      <c r="I16" s="258"/>
      <c r="J16" s="258"/>
      <c r="K16" s="168"/>
    </row>
    <row r="17" spans="2:11" ht="15" customHeight="1">
      <c r="B17" s="171"/>
      <c r="C17" s="172"/>
      <c r="D17" s="172"/>
      <c r="E17" s="173" t="s">
        <v>1529</v>
      </c>
      <c r="F17" s="258" t="s">
        <v>1530</v>
      </c>
      <c r="G17" s="258"/>
      <c r="H17" s="258"/>
      <c r="I17" s="258"/>
      <c r="J17" s="258"/>
      <c r="K17" s="168"/>
    </row>
    <row r="18" spans="2:11" ht="15" customHeight="1">
      <c r="B18" s="171"/>
      <c r="C18" s="172"/>
      <c r="D18" s="172"/>
      <c r="E18" s="173" t="s">
        <v>1531</v>
      </c>
      <c r="F18" s="258" t="s">
        <v>1532</v>
      </c>
      <c r="G18" s="258"/>
      <c r="H18" s="258"/>
      <c r="I18" s="258"/>
      <c r="J18" s="258"/>
      <c r="K18" s="168"/>
    </row>
    <row r="19" spans="2:11" ht="15" customHeight="1">
      <c r="B19" s="171"/>
      <c r="C19" s="172"/>
      <c r="D19" s="172"/>
      <c r="E19" s="173" t="s">
        <v>1533</v>
      </c>
      <c r="F19" s="258" t="s">
        <v>1534</v>
      </c>
      <c r="G19" s="258"/>
      <c r="H19" s="258"/>
      <c r="I19" s="258"/>
      <c r="J19" s="258"/>
      <c r="K19" s="168"/>
    </row>
    <row r="20" spans="2:11" ht="15" customHeight="1">
      <c r="B20" s="171"/>
      <c r="C20" s="172"/>
      <c r="D20" s="172"/>
      <c r="E20" s="173" t="s">
        <v>1505</v>
      </c>
      <c r="F20" s="258" t="s">
        <v>632</v>
      </c>
      <c r="G20" s="258"/>
      <c r="H20" s="258"/>
      <c r="I20" s="258"/>
      <c r="J20" s="258"/>
      <c r="K20" s="168"/>
    </row>
    <row r="21" spans="2:11" ht="15" customHeight="1">
      <c r="B21" s="171"/>
      <c r="C21" s="172"/>
      <c r="D21" s="172"/>
      <c r="E21" s="173" t="s">
        <v>43</v>
      </c>
      <c r="F21" s="258" t="s">
        <v>1535</v>
      </c>
      <c r="G21" s="258"/>
      <c r="H21" s="258"/>
      <c r="I21" s="258"/>
      <c r="J21" s="258"/>
      <c r="K21" s="168"/>
    </row>
    <row r="22" spans="2:11" ht="12.75" customHeight="1">
      <c r="B22" s="171"/>
      <c r="C22" s="172"/>
      <c r="D22" s="172"/>
      <c r="E22" s="172"/>
      <c r="F22" s="172"/>
      <c r="G22" s="172"/>
      <c r="H22" s="172"/>
      <c r="I22" s="172"/>
      <c r="J22" s="172"/>
      <c r="K22" s="168"/>
    </row>
    <row r="23" spans="2:11" ht="15" customHeight="1">
      <c r="B23" s="171"/>
      <c r="C23" s="258" t="s">
        <v>1536</v>
      </c>
      <c r="D23" s="258"/>
      <c r="E23" s="258"/>
      <c r="F23" s="258"/>
      <c r="G23" s="258"/>
      <c r="H23" s="258"/>
      <c r="I23" s="258"/>
      <c r="J23" s="258"/>
      <c r="K23" s="168"/>
    </row>
    <row r="24" spans="2:11" ht="15" customHeight="1">
      <c r="B24" s="171"/>
      <c r="C24" s="258" t="s">
        <v>1537</v>
      </c>
      <c r="D24" s="258"/>
      <c r="E24" s="258"/>
      <c r="F24" s="258"/>
      <c r="G24" s="258"/>
      <c r="H24" s="258"/>
      <c r="I24" s="258"/>
      <c r="J24" s="258"/>
      <c r="K24" s="168"/>
    </row>
    <row r="25" spans="2:11" ht="15" customHeight="1">
      <c r="B25" s="171"/>
      <c r="C25" s="170"/>
      <c r="D25" s="258" t="s">
        <v>1538</v>
      </c>
      <c r="E25" s="258"/>
      <c r="F25" s="258"/>
      <c r="G25" s="258"/>
      <c r="H25" s="258"/>
      <c r="I25" s="258"/>
      <c r="J25" s="258"/>
      <c r="K25" s="168"/>
    </row>
    <row r="26" spans="2:11" ht="15" customHeight="1">
      <c r="B26" s="171"/>
      <c r="C26" s="172"/>
      <c r="D26" s="258" t="s">
        <v>1539</v>
      </c>
      <c r="E26" s="258"/>
      <c r="F26" s="258"/>
      <c r="G26" s="258"/>
      <c r="H26" s="258"/>
      <c r="I26" s="258"/>
      <c r="J26" s="258"/>
      <c r="K26" s="168"/>
    </row>
    <row r="27" spans="2:11" ht="12.75" customHeight="1">
      <c r="B27" s="171"/>
      <c r="C27" s="172"/>
      <c r="D27" s="172"/>
      <c r="E27" s="172"/>
      <c r="F27" s="172"/>
      <c r="G27" s="172"/>
      <c r="H27" s="172"/>
      <c r="I27" s="172"/>
      <c r="J27" s="172"/>
      <c r="K27" s="168"/>
    </row>
    <row r="28" spans="2:11" ht="15" customHeight="1">
      <c r="B28" s="171"/>
      <c r="C28" s="172"/>
      <c r="D28" s="258" t="s">
        <v>1540</v>
      </c>
      <c r="E28" s="258"/>
      <c r="F28" s="258"/>
      <c r="G28" s="258"/>
      <c r="H28" s="258"/>
      <c r="I28" s="258"/>
      <c r="J28" s="258"/>
      <c r="K28" s="168"/>
    </row>
    <row r="29" spans="2:11" ht="15" customHeight="1">
      <c r="B29" s="171"/>
      <c r="C29" s="172"/>
      <c r="D29" s="258" t="s">
        <v>1541</v>
      </c>
      <c r="E29" s="258"/>
      <c r="F29" s="258"/>
      <c r="G29" s="258"/>
      <c r="H29" s="258"/>
      <c r="I29" s="258"/>
      <c r="J29" s="258"/>
      <c r="K29" s="168"/>
    </row>
    <row r="30" spans="2:11" ht="12.75" customHeight="1">
      <c r="B30" s="171"/>
      <c r="C30" s="172"/>
      <c r="D30" s="172"/>
      <c r="E30" s="172"/>
      <c r="F30" s="172"/>
      <c r="G30" s="172"/>
      <c r="H30" s="172"/>
      <c r="I30" s="172"/>
      <c r="J30" s="172"/>
      <c r="K30" s="168"/>
    </row>
    <row r="31" spans="2:11" ht="15" customHeight="1">
      <c r="B31" s="171"/>
      <c r="C31" s="172"/>
      <c r="D31" s="258" t="s">
        <v>1542</v>
      </c>
      <c r="E31" s="258"/>
      <c r="F31" s="258"/>
      <c r="G31" s="258"/>
      <c r="H31" s="258"/>
      <c r="I31" s="258"/>
      <c r="J31" s="258"/>
      <c r="K31" s="168"/>
    </row>
    <row r="32" spans="2:11" ht="15" customHeight="1">
      <c r="B32" s="171"/>
      <c r="C32" s="172"/>
      <c r="D32" s="258" t="s">
        <v>1543</v>
      </c>
      <c r="E32" s="258"/>
      <c r="F32" s="258"/>
      <c r="G32" s="258"/>
      <c r="H32" s="258"/>
      <c r="I32" s="258"/>
      <c r="J32" s="258"/>
      <c r="K32" s="168"/>
    </row>
    <row r="33" spans="2:11" ht="15" customHeight="1">
      <c r="B33" s="171"/>
      <c r="C33" s="172"/>
      <c r="D33" s="258" t="s">
        <v>1544</v>
      </c>
      <c r="E33" s="258"/>
      <c r="F33" s="258"/>
      <c r="G33" s="258"/>
      <c r="H33" s="258"/>
      <c r="I33" s="258"/>
      <c r="J33" s="258"/>
      <c r="K33" s="168"/>
    </row>
    <row r="34" spans="2:11" ht="15" customHeight="1">
      <c r="B34" s="171"/>
      <c r="C34" s="172"/>
      <c r="D34" s="170"/>
      <c r="E34" s="174" t="s">
        <v>65</v>
      </c>
      <c r="F34" s="170"/>
      <c r="G34" s="258" t="s">
        <v>1545</v>
      </c>
      <c r="H34" s="258"/>
      <c r="I34" s="258"/>
      <c r="J34" s="258"/>
      <c r="K34" s="168"/>
    </row>
    <row r="35" spans="2:11" ht="30.75" customHeight="1">
      <c r="B35" s="171"/>
      <c r="C35" s="172"/>
      <c r="D35" s="170"/>
      <c r="E35" s="174" t="s">
        <v>1546</v>
      </c>
      <c r="F35" s="170"/>
      <c r="G35" s="258" t="s">
        <v>1547</v>
      </c>
      <c r="H35" s="258"/>
      <c r="I35" s="258"/>
      <c r="J35" s="258"/>
      <c r="K35" s="168"/>
    </row>
    <row r="36" spans="2:11" ht="15" customHeight="1">
      <c r="B36" s="171"/>
      <c r="C36" s="172"/>
      <c r="D36" s="170"/>
      <c r="E36" s="174" t="s">
        <v>36</v>
      </c>
      <c r="F36" s="170"/>
      <c r="G36" s="258" t="s">
        <v>1548</v>
      </c>
      <c r="H36" s="258"/>
      <c r="I36" s="258"/>
      <c r="J36" s="258"/>
      <c r="K36" s="168"/>
    </row>
    <row r="37" spans="2:11" ht="15" customHeight="1">
      <c r="B37" s="171"/>
      <c r="C37" s="172"/>
      <c r="D37" s="170"/>
      <c r="E37" s="174" t="s">
        <v>66</v>
      </c>
      <c r="F37" s="170"/>
      <c r="G37" s="258" t="s">
        <v>1549</v>
      </c>
      <c r="H37" s="258"/>
      <c r="I37" s="258"/>
      <c r="J37" s="258"/>
      <c r="K37" s="168"/>
    </row>
    <row r="38" spans="2:11" ht="15" customHeight="1">
      <c r="B38" s="171"/>
      <c r="C38" s="172"/>
      <c r="D38" s="170"/>
      <c r="E38" s="174" t="s">
        <v>67</v>
      </c>
      <c r="F38" s="170"/>
      <c r="G38" s="258" t="s">
        <v>1550</v>
      </c>
      <c r="H38" s="258"/>
      <c r="I38" s="258"/>
      <c r="J38" s="258"/>
      <c r="K38" s="168"/>
    </row>
    <row r="39" spans="2:11" ht="15" customHeight="1">
      <c r="B39" s="171"/>
      <c r="C39" s="172"/>
      <c r="D39" s="170"/>
      <c r="E39" s="174" t="s">
        <v>68</v>
      </c>
      <c r="F39" s="170"/>
      <c r="G39" s="258" t="s">
        <v>1551</v>
      </c>
      <c r="H39" s="258"/>
      <c r="I39" s="258"/>
      <c r="J39" s="258"/>
      <c r="K39" s="168"/>
    </row>
    <row r="40" spans="2:11" ht="15" customHeight="1">
      <c r="B40" s="171"/>
      <c r="C40" s="172"/>
      <c r="D40" s="170"/>
      <c r="E40" s="174" t="s">
        <v>1552</v>
      </c>
      <c r="F40" s="170"/>
      <c r="G40" s="258" t="s">
        <v>1553</v>
      </c>
      <c r="H40" s="258"/>
      <c r="I40" s="258"/>
      <c r="J40" s="258"/>
      <c r="K40" s="168"/>
    </row>
    <row r="41" spans="2:11" ht="15" customHeight="1">
      <c r="B41" s="171"/>
      <c r="C41" s="172"/>
      <c r="D41" s="170"/>
      <c r="E41" s="174"/>
      <c r="F41" s="170"/>
      <c r="G41" s="258" t="s">
        <v>1554</v>
      </c>
      <c r="H41" s="258"/>
      <c r="I41" s="258"/>
      <c r="J41" s="258"/>
      <c r="K41" s="168"/>
    </row>
    <row r="42" spans="2:11" ht="15" customHeight="1">
      <c r="B42" s="171"/>
      <c r="C42" s="172"/>
      <c r="D42" s="170"/>
      <c r="E42" s="174" t="s">
        <v>1555</v>
      </c>
      <c r="F42" s="170"/>
      <c r="G42" s="258" t="s">
        <v>1556</v>
      </c>
      <c r="H42" s="258"/>
      <c r="I42" s="258"/>
      <c r="J42" s="258"/>
      <c r="K42" s="168"/>
    </row>
    <row r="43" spans="2:11" ht="15" customHeight="1">
      <c r="B43" s="171"/>
      <c r="C43" s="172"/>
      <c r="D43" s="170"/>
      <c r="E43" s="174" t="s">
        <v>70</v>
      </c>
      <c r="F43" s="170"/>
      <c r="G43" s="258" t="s">
        <v>1557</v>
      </c>
      <c r="H43" s="258"/>
      <c r="I43" s="258"/>
      <c r="J43" s="258"/>
      <c r="K43" s="168"/>
    </row>
    <row r="44" spans="2:11" ht="12.75" customHeight="1">
      <c r="B44" s="171"/>
      <c r="C44" s="172"/>
      <c r="D44" s="170"/>
      <c r="E44" s="170"/>
      <c r="F44" s="170"/>
      <c r="G44" s="170"/>
      <c r="H44" s="170"/>
      <c r="I44" s="170"/>
      <c r="J44" s="170"/>
      <c r="K44" s="168"/>
    </row>
    <row r="45" spans="2:11" ht="15" customHeight="1">
      <c r="B45" s="171"/>
      <c r="C45" s="172"/>
      <c r="D45" s="258" t="s">
        <v>1558</v>
      </c>
      <c r="E45" s="258"/>
      <c r="F45" s="258"/>
      <c r="G45" s="258"/>
      <c r="H45" s="258"/>
      <c r="I45" s="258"/>
      <c r="J45" s="258"/>
      <c r="K45" s="168"/>
    </row>
    <row r="46" spans="2:11" ht="15" customHeight="1">
      <c r="B46" s="171"/>
      <c r="C46" s="172"/>
      <c r="D46" s="172"/>
      <c r="E46" s="258" t="s">
        <v>1559</v>
      </c>
      <c r="F46" s="258"/>
      <c r="G46" s="258"/>
      <c r="H46" s="258"/>
      <c r="I46" s="258"/>
      <c r="J46" s="258"/>
      <c r="K46" s="168"/>
    </row>
    <row r="47" spans="2:11" ht="15" customHeight="1">
      <c r="B47" s="171"/>
      <c r="C47" s="172"/>
      <c r="D47" s="172"/>
      <c r="E47" s="258" t="s">
        <v>1560</v>
      </c>
      <c r="F47" s="258"/>
      <c r="G47" s="258"/>
      <c r="H47" s="258"/>
      <c r="I47" s="258"/>
      <c r="J47" s="258"/>
      <c r="K47" s="168"/>
    </row>
    <row r="48" spans="2:11" ht="15" customHeight="1">
      <c r="B48" s="171"/>
      <c r="C48" s="172"/>
      <c r="D48" s="172"/>
      <c r="E48" s="258" t="s">
        <v>1561</v>
      </c>
      <c r="F48" s="258"/>
      <c r="G48" s="258"/>
      <c r="H48" s="258"/>
      <c r="I48" s="258"/>
      <c r="J48" s="258"/>
      <c r="K48" s="168"/>
    </row>
    <row r="49" spans="2:11" ht="15" customHeight="1">
      <c r="B49" s="171"/>
      <c r="C49" s="172"/>
      <c r="D49" s="258" t="s">
        <v>1562</v>
      </c>
      <c r="E49" s="258"/>
      <c r="F49" s="258"/>
      <c r="G49" s="258"/>
      <c r="H49" s="258"/>
      <c r="I49" s="258"/>
      <c r="J49" s="258"/>
      <c r="K49" s="168"/>
    </row>
    <row r="50" spans="2:11" ht="25.5" customHeight="1">
      <c r="B50" s="167"/>
      <c r="C50" s="262" t="s">
        <v>1563</v>
      </c>
      <c r="D50" s="262"/>
      <c r="E50" s="262"/>
      <c r="F50" s="262"/>
      <c r="G50" s="262"/>
      <c r="H50" s="262"/>
      <c r="I50" s="262"/>
      <c r="J50" s="262"/>
      <c r="K50" s="168"/>
    </row>
    <row r="51" spans="2:11" ht="5.25" customHeight="1">
      <c r="B51" s="167"/>
      <c r="C51" s="169"/>
      <c r="D51" s="169"/>
      <c r="E51" s="169"/>
      <c r="F51" s="169"/>
      <c r="G51" s="169"/>
      <c r="H51" s="169"/>
      <c r="I51" s="169"/>
      <c r="J51" s="169"/>
      <c r="K51" s="168"/>
    </row>
    <row r="52" spans="2:11" ht="15" customHeight="1">
      <c r="B52" s="167"/>
      <c r="C52" s="258" t="s">
        <v>1564</v>
      </c>
      <c r="D52" s="258"/>
      <c r="E52" s="258"/>
      <c r="F52" s="258"/>
      <c r="G52" s="258"/>
      <c r="H52" s="258"/>
      <c r="I52" s="258"/>
      <c r="J52" s="258"/>
      <c r="K52" s="168"/>
    </row>
    <row r="53" spans="2:11" ht="15" customHeight="1">
      <c r="B53" s="167"/>
      <c r="C53" s="258" t="s">
        <v>1565</v>
      </c>
      <c r="D53" s="258"/>
      <c r="E53" s="258"/>
      <c r="F53" s="258"/>
      <c r="G53" s="258"/>
      <c r="H53" s="258"/>
      <c r="I53" s="258"/>
      <c r="J53" s="258"/>
      <c r="K53" s="168"/>
    </row>
    <row r="54" spans="2:11" ht="12.75" customHeight="1">
      <c r="B54" s="167"/>
      <c r="C54" s="170"/>
      <c r="D54" s="170"/>
      <c r="E54" s="170"/>
      <c r="F54" s="170"/>
      <c r="G54" s="170"/>
      <c r="H54" s="170"/>
      <c r="I54" s="170"/>
      <c r="J54" s="170"/>
      <c r="K54" s="168"/>
    </row>
    <row r="55" spans="2:11" ht="15" customHeight="1">
      <c r="B55" s="167"/>
      <c r="C55" s="258" t="s">
        <v>1566</v>
      </c>
      <c r="D55" s="258"/>
      <c r="E55" s="258"/>
      <c r="F55" s="258"/>
      <c r="G55" s="258"/>
      <c r="H55" s="258"/>
      <c r="I55" s="258"/>
      <c r="J55" s="258"/>
      <c r="K55" s="168"/>
    </row>
    <row r="56" spans="2:11" ht="15" customHeight="1">
      <c r="B56" s="167"/>
      <c r="C56" s="172"/>
      <c r="D56" s="258" t="s">
        <v>1567</v>
      </c>
      <c r="E56" s="258"/>
      <c r="F56" s="258"/>
      <c r="G56" s="258"/>
      <c r="H56" s="258"/>
      <c r="I56" s="258"/>
      <c r="J56" s="258"/>
      <c r="K56" s="168"/>
    </row>
    <row r="57" spans="2:11" ht="15" customHeight="1">
      <c r="B57" s="167"/>
      <c r="C57" s="172"/>
      <c r="D57" s="258" t="s">
        <v>1568</v>
      </c>
      <c r="E57" s="258"/>
      <c r="F57" s="258"/>
      <c r="G57" s="258"/>
      <c r="H57" s="258"/>
      <c r="I57" s="258"/>
      <c r="J57" s="258"/>
      <c r="K57" s="168"/>
    </row>
    <row r="58" spans="2:11" ht="15" customHeight="1">
      <c r="B58" s="167"/>
      <c r="C58" s="172"/>
      <c r="D58" s="258" t="s">
        <v>1569</v>
      </c>
      <c r="E58" s="258"/>
      <c r="F58" s="258"/>
      <c r="G58" s="258"/>
      <c r="H58" s="258"/>
      <c r="I58" s="258"/>
      <c r="J58" s="258"/>
      <c r="K58" s="168"/>
    </row>
    <row r="59" spans="2:11" ht="15" customHeight="1">
      <c r="B59" s="167"/>
      <c r="C59" s="172"/>
      <c r="D59" s="258" t="s">
        <v>1570</v>
      </c>
      <c r="E59" s="258"/>
      <c r="F59" s="258"/>
      <c r="G59" s="258"/>
      <c r="H59" s="258"/>
      <c r="I59" s="258"/>
      <c r="J59" s="258"/>
      <c r="K59" s="168"/>
    </row>
    <row r="60" spans="2:11" ht="15" customHeight="1">
      <c r="B60" s="167"/>
      <c r="C60" s="172"/>
      <c r="D60" s="261" t="s">
        <v>1571</v>
      </c>
      <c r="E60" s="261"/>
      <c r="F60" s="261"/>
      <c r="G60" s="261"/>
      <c r="H60" s="261"/>
      <c r="I60" s="261"/>
      <c r="J60" s="261"/>
      <c r="K60" s="168"/>
    </row>
    <row r="61" spans="2:11" ht="15" customHeight="1">
      <c r="B61" s="167"/>
      <c r="C61" s="172"/>
      <c r="D61" s="258" t="s">
        <v>1572</v>
      </c>
      <c r="E61" s="258"/>
      <c r="F61" s="258"/>
      <c r="G61" s="258"/>
      <c r="H61" s="258"/>
      <c r="I61" s="258"/>
      <c r="J61" s="258"/>
      <c r="K61" s="168"/>
    </row>
    <row r="62" spans="2:11" ht="12.75" customHeight="1">
      <c r="B62" s="167"/>
      <c r="C62" s="172"/>
      <c r="D62" s="172"/>
      <c r="E62" s="175"/>
      <c r="F62" s="172"/>
      <c r="G62" s="172"/>
      <c r="H62" s="172"/>
      <c r="I62" s="172"/>
      <c r="J62" s="172"/>
      <c r="K62" s="168"/>
    </row>
    <row r="63" spans="2:11" ht="15" customHeight="1">
      <c r="B63" s="167"/>
      <c r="C63" s="172"/>
      <c r="D63" s="258" t="s">
        <v>1573</v>
      </c>
      <c r="E63" s="258"/>
      <c r="F63" s="258"/>
      <c r="G63" s="258"/>
      <c r="H63" s="258"/>
      <c r="I63" s="258"/>
      <c r="J63" s="258"/>
      <c r="K63" s="168"/>
    </row>
    <row r="64" spans="2:11" ht="15" customHeight="1">
      <c r="B64" s="167"/>
      <c r="C64" s="172"/>
      <c r="D64" s="261" t="s">
        <v>1574</v>
      </c>
      <c r="E64" s="261"/>
      <c r="F64" s="261"/>
      <c r="G64" s="261"/>
      <c r="H64" s="261"/>
      <c r="I64" s="261"/>
      <c r="J64" s="261"/>
      <c r="K64" s="168"/>
    </row>
    <row r="65" spans="2:11" ht="15" customHeight="1">
      <c r="B65" s="167"/>
      <c r="C65" s="172"/>
      <c r="D65" s="258" t="s">
        <v>1575</v>
      </c>
      <c r="E65" s="258"/>
      <c r="F65" s="258"/>
      <c r="G65" s="258"/>
      <c r="H65" s="258"/>
      <c r="I65" s="258"/>
      <c r="J65" s="258"/>
      <c r="K65" s="168"/>
    </row>
    <row r="66" spans="2:11" ht="15" customHeight="1">
      <c r="B66" s="167"/>
      <c r="C66" s="172"/>
      <c r="D66" s="258" t="s">
        <v>1576</v>
      </c>
      <c r="E66" s="258"/>
      <c r="F66" s="258"/>
      <c r="G66" s="258"/>
      <c r="H66" s="258"/>
      <c r="I66" s="258"/>
      <c r="J66" s="258"/>
      <c r="K66" s="168"/>
    </row>
    <row r="67" spans="2:11" ht="15" customHeight="1">
      <c r="B67" s="167"/>
      <c r="C67" s="172"/>
      <c r="D67" s="258" t="s">
        <v>1577</v>
      </c>
      <c r="E67" s="258"/>
      <c r="F67" s="258"/>
      <c r="G67" s="258"/>
      <c r="H67" s="258"/>
      <c r="I67" s="258"/>
      <c r="J67" s="258"/>
      <c r="K67" s="168"/>
    </row>
    <row r="68" spans="2:11" ht="15" customHeight="1">
      <c r="B68" s="167"/>
      <c r="C68" s="172"/>
      <c r="D68" s="258" t="s">
        <v>1578</v>
      </c>
      <c r="E68" s="258"/>
      <c r="F68" s="258"/>
      <c r="G68" s="258"/>
      <c r="H68" s="258"/>
      <c r="I68" s="258"/>
      <c r="J68" s="258"/>
      <c r="K68" s="168"/>
    </row>
    <row r="69" spans="2:11" ht="12.75" customHeight="1">
      <c r="B69" s="176"/>
      <c r="C69" s="177"/>
      <c r="D69" s="177"/>
      <c r="E69" s="177"/>
      <c r="F69" s="177"/>
      <c r="G69" s="177"/>
      <c r="H69" s="177"/>
      <c r="I69" s="177"/>
      <c r="J69" s="177"/>
      <c r="K69" s="178"/>
    </row>
    <row r="70" spans="2:11" ht="18.75" customHeight="1">
      <c r="B70" s="179"/>
      <c r="C70" s="179"/>
      <c r="D70" s="179"/>
      <c r="E70" s="179"/>
      <c r="F70" s="179"/>
      <c r="G70" s="179"/>
      <c r="H70" s="179"/>
      <c r="I70" s="179"/>
      <c r="J70" s="179"/>
      <c r="K70" s="180"/>
    </row>
    <row r="71" spans="2:11" ht="18.75" customHeight="1">
      <c r="B71" s="180"/>
      <c r="C71" s="180"/>
      <c r="D71" s="180"/>
      <c r="E71" s="180"/>
      <c r="F71" s="180"/>
      <c r="G71" s="180"/>
      <c r="H71" s="180"/>
      <c r="I71" s="180"/>
      <c r="J71" s="180"/>
      <c r="K71" s="180"/>
    </row>
    <row r="72" spans="2:11" ht="7.5" customHeight="1">
      <c r="B72" s="181"/>
      <c r="C72" s="182"/>
      <c r="D72" s="182"/>
      <c r="E72" s="182"/>
      <c r="F72" s="182"/>
      <c r="G72" s="182"/>
      <c r="H72" s="182"/>
      <c r="I72" s="182"/>
      <c r="J72" s="182"/>
      <c r="K72" s="183"/>
    </row>
    <row r="73" spans="2:11" ht="45" customHeight="1">
      <c r="B73" s="184"/>
      <c r="C73" s="259" t="s">
        <v>1579</v>
      </c>
      <c r="D73" s="259"/>
      <c r="E73" s="259"/>
      <c r="F73" s="259"/>
      <c r="G73" s="259"/>
      <c r="H73" s="259"/>
      <c r="I73" s="259"/>
      <c r="J73" s="259"/>
      <c r="K73" s="185"/>
    </row>
    <row r="74" spans="2:11" ht="17.25" customHeight="1">
      <c r="B74" s="184"/>
      <c r="C74" s="186" t="s">
        <v>1580</v>
      </c>
      <c r="D74" s="186"/>
      <c r="E74" s="186"/>
      <c r="F74" s="186" t="s">
        <v>1581</v>
      </c>
      <c r="G74" s="187"/>
      <c r="H74" s="186" t="s">
        <v>66</v>
      </c>
      <c r="I74" s="186" t="s">
        <v>37</v>
      </c>
      <c r="J74" s="186" t="s">
        <v>1582</v>
      </c>
      <c r="K74" s="185"/>
    </row>
    <row r="75" spans="2:11" ht="17.25" customHeight="1">
      <c r="B75" s="184"/>
      <c r="C75" s="188" t="s">
        <v>1583</v>
      </c>
      <c r="D75" s="188"/>
      <c r="E75" s="188"/>
      <c r="F75" s="189" t="s">
        <v>1584</v>
      </c>
      <c r="G75" s="190"/>
      <c r="H75" s="188"/>
      <c r="I75" s="188"/>
      <c r="J75" s="188" t="s">
        <v>1585</v>
      </c>
      <c r="K75" s="185"/>
    </row>
    <row r="76" spans="2:11" ht="5.25" customHeight="1">
      <c r="B76" s="184"/>
      <c r="C76" s="191"/>
      <c r="D76" s="191"/>
      <c r="E76" s="191"/>
      <c r="F76" s="191"/>
      <c r="G76" s="192"/>
      <c r="H76" s="191"/>
      <c r="I76" s="191"/>
      <c r="J76" s="191"/>
      <c r="K76" s="185"/>
    </row>
    <row r="77" spans="2:11" ht="15" customHeight="1">
      <c r="B77" s="184"/>
      <c r="C77" s="174" t="s">
        <v>36</v>
      </c>
      <c r="D77" s="191"/>
      <c r="E77" s="191"/>
      <c r="F77" s="193" t="s">
        <v>321</v>
      </c>
      <c r="G77" s="192"/>
      <c r="H77" s="174" t="s">
        <v>1586</v>
      </c>
      <c r="I77" s="174" t="s">
        <v>1587</v>
      </c>
      <c r="J77" s="174">
        <v>20</v>
      </c>
      <c r="K77" s="185"/>
    </row>
    <row r="78" spans="2:11" ht="15" customHeight="1">
      <c r="B78" s="184"/>
      <c r="C78" s="174" t="s">
        <v>1588</v>
      </c>
      <c r="D78" s="174"/>
      <c r="E78" s="174"/>
      <c r="F78" s="193" t="s">
        <v>321</v>
      </c>
      <c r="G78" s="192"/>
      <c r="H78" s="174" t="s">
        <v>1589</v>
      </c>
      <c r="I78" s="174" t="s">
        <v>1587</v>
      </c>
      <c r="J78" s="174">
        <v>120</v>
      </c>
      <c r="K78" s="185"/>
    </row>
    <row r="79" spans="2:11" ht="15" customHeight="1">
      <c r="B79" s="194"/>
      <c r="C79" s="174" t="s">
        <v>1590</v>
      </c>
      <c r="D79" s="174"/>
      <c r="E79" s="174"/>
      <c r="F79" s="193" t="s">
        <v>1591</v>
      </c>
      <c r="G79" s="192"/>
      <c r="H79" s="174" t="s">
        <v>1592</v>
      </c>
      <c r="I79" s="174" t="s">
        <v>1587</v>
      </c>
      <c r="J79" s="174">
        <v>50</v>
      </c>
      <c r="K79" s="185"/>
    </row>
    <row r="80" spans="2:11" ht="15" customHeight="1">
      <c r="B80" s="194"/>
      <c r="C80" s="174" t="s">
        <v>1593</v>
      </c>
      <c r="D80" s="174"/>
      <c r="E80" s="174"/>
      <c r="F80" s="193" t="s">
        <v>321</v>
      </c>
      <c r="G80" s="192"/>
      <c r="H80" s="174" t="s">
        <v>1594</v>
      </c>
      <c r="I80" s="174" t="s">
        <v>1595</v>
      </c>
      <c r="J80" s="174"/>
      <c r="K80" s="185"/>
    </row>
    <row r="81" spans="2:11" ht="15" customHeight="1">
      <c r="B81" s="194"/>
      <c r="C81" s="195" t="s">
        <v>1596</v>
      </c>
      <c r="D81" s="195"/>
      <c r="E81" s="195"/>
      <c r="F81" s="196" t="s">
        <v>1591</v>
      </c>
      <c r="G81" s="195"/>
      <c r="H81" s="195" t="s">
        <v>1597</v>
      </c>
      <c r="I81" s="195" t="s">
        <v>1587</v>
      </c>
      <c r="J81" s="195">
        <v>15</v>
      </c>
      <c r="K81" s="185"/>
    </row>
    <row r="82" spans="2:11" ht="15" customHeight="1">
      <c r="B82" s="194"/>
      <c r="C82" s="195" t="s">
        <v>1598</v>
      </c>
      <c r="D82" s="195"/>
      <c r="E82" s="195"/>
      <c r="F82" s="196" t="s">
        <v>1591</v>
      </c>
      <c r="G82" s="195"/>
      <c r="H82" s="195" t="s">
        <v>1599</v>
      </c>
      <c r="I82" s="195" t="s">
        <v>1587</v>
      </c>
      <c r="J82" s="195">
        <v>15</v>
      </c>
      <c r="K82" s="185"/>
    </row>
    <row r="83" spans="2:11" ht="15" customHeight="1">
      <c r="B83" s="194"/>
      <c r="C83" s="195" t="s">
        <v>1600</v>
      </c>
      <c r="D83" s="195"/>
      <c r="E83" s="195"/>
      <c r="F83" s="196" t="s">
        <v>1591</v>
      </c>
      <c r="G83" s="195"/>
      <c r="H83" s="195" t="s">
        <v>1601</v>
      </c>
      <c r="I83" s="195" t="s">
        <v>1587</v>
      </c>
      <c r="J83" s="195">
        <v>20</v>
      </c>
      <c r="K83" s="185"/>
    </row>
    <row r="84" spans="2:11" ht="15" customHeight="1">
      <c r="B84" s="194"/>
      <c r="C84" s="195" t="s">
        <v>1602</v>
      </c>
      <c r="D84" s="195"/>
      <c r="E84" s="195"/>
      <c r="F84" s="196" t="s">
        <v>1591</v>
      </c>
      <c r="G84" s="195"/>
      <c r="H84" s="195" t="s">
        <v>1603</v>
      </c>
      <c r="I84" s="195" t="s">
        <v>1587</v>
      </c>
      <c r="J84" s="195">
        <v>20</v>
      </c>
      <c r="K84" s="185"/>
    </row>
    <row r="85" spans="2:11" ht="15" customHeight="1">
      <c r="B85" s="194"/>
      <c r="C85" s="174" t="s">
        <v>1604</v>
      </c>
      <c r="D85" s="174"/>
      <c r="E85" s="174"/>
      <c r="F85" s="193" t="s">
        <v>1591</v>
      </c>
      <c r="G85" s="192"/>
      <c r="H85" s="174" t="s">
        <v>1605</v>
      </c>
      <c r="I85" s="174" t="s">
        <v>1587</v>
      </c>
      <c r="J85" s="174">
        <v>50</v>
      </c>
      <c r="K85" s="185"/>
    </row>
    <row r="86" spans="2:11" ht="15" customHeight="1">
      <c r="B86" s="194"/>
      <c r="C86" s="174" t="s">
        <v>1606</v>
      </c>
      <c r="D86" s="174"/>
      <c r="E86" s="174"/>
      <c r="F86" s="193" t="s">
        <v>1591</v>
      </c>
      <c r="G86" s="192"/>
      <c r="H86" s="174" t="s">
        <v>1607</v>
      </c>
      <c r="I86" s="174" t="s">
        <v>1587</v>
      </c>
      <c r="J86" s="174">
        <v>20</v>
      </c>
      <c r="K86" s="185"/>
    </row>
    <row r="87" spans="2:11" ht="15" customHeight="1">
      <c r="B87" s="194"/>
      <c r="C87" s="174" t="s">
        <v>1608</v>
      </c>
      <c r="D87" s="174"/>
      <c r="E87" s="174"/>
      <c r="F87" s="193" t="s">
        <v>1591</v>
      </c>
      <c r="G87" s="192"/>
      <c r="H87" s="174" t="s">
        <v>1609</v>
      </c>
      <c r="I87" s="174" t="s">
        <v>1587</v>
      </c>
      <c r="J87" s="174">
        <v>20</v>
      </c>
      <c r="K87" s="185"/>
    </row>
    <row r="88" spans="2:11" ht="15" customHeight="1">
      <c r="B88" s="194"/>
      <c r="C88" s="174" t="s">
        <v>1610</v>
      </c>
      <c r="D88" s="174"/>
      <c r="E88" s="174"/>
      <c r="F88" s="193" t="s">
        <v>1591</v>
      </c>
      <c r="G88" s="192"/>
      <c r="H88" s="174" t="s">
        <v>1611</v>
      </c>
      <c r="I88" s="174" t="s">
        <v>1587</v>
      </c>
      <c r="J88" s="174">
        <v>50</v>
      </c>
      <c r="K88" s="185"/>
    </row>
    <row r="89" spans="2:11" ht="15" customHeight="1">
      <c r="B89" s="194"/>
      <c r="C89" s="174" t="s">
        <v>1612</v>
      </c>
      <c r="D89" s="174"/>
      <c r="E89" s="174"/>
      <c r="F89" s="193" t="s">
        <v>1591</v>
      </c>
      <c r="G89" s="192"/>
      <c r="H89" s="174" t="s">
        <v>1612</v>
      </c>
      <c r="I89" s="174" t="s">
        <v>1587</v>
      </c>
      <c r="J89" s="174">
        <v>50</v>
      </c>
      <c r="K89" s="185"/>
    </row>
    <row r="90" spans="2:11" ht="15" customHeight="1">
      <c r="B90" s="194"/>
      <c r="C90" s="174" t="s">
        <v>71</v>
      </c>
      <c r="D90" s="174"/>
      <c r="E90" s="174"/>
      <c r="F90" s="193" t="s">
        <v>1591</v>
      </c>
      <c r="G90" s="192"/>
      <c r="H90" s="174" t="s">
        <v>1613</v>
      </c>
      <c r="I90" s="174" t="s">
        <v>1587</v>
      </c>
      <c r="J90" s="174">
        <v>255</v>
      </c>
      <c r="K90" s="185"/>
    </row>
    <row r="91" spans="2:11" ht="15" customHeight="1">
      <c r="B91" s="194"/>
      <c r="C91" s="174" t="s">
        <v>1614</v>
      </c>
      <c r="D91" s="174"/>
      <c r="E91" s="174"/>
      <c r="F91" s="193" t="s">
        <v>321</v>
      </c>
      <c r="G91" s="192"/>
      <c r="H91" s="174" t="s">
        <v>1615</v>
      </c>
      <c r="I91" s="174" t="s">
        <v>1616</v>
      </c>
      <c r="J91" s="174"/>
      <c r="K91" s="185"/>
    </row>
    <row r="92" spans="2:11" ht="15" customHeight="1">
      <c r="B92" s="194"/>
      <c r="C92" s="174" t="s">
        <v>1617</v>
      </c>
      <c r="D92" s="174"/>
      <c r="E92" s="174"/>
      <c r="F92" s="193" t="s">
        <v>321</v>
      </c>
      <c r="G92" s="192"/>
      <c r="H92" s="174" t="s">
        <v>1618</v>
      </c>
      <c r="I92" s="174" t="s">
        <v>1619</v>
      </c>
      <c r="J92" s="174"/>
      <c r="K92" s="185"/>
    </row>
    <row r="93" spans="2:11" ht="15" customHeight="1">
      <c r="B93" s="194"/>
      <c r="C93" s="174" t="s">
        <v>1620</v>
      </c>
      <c r="D93" s="174"/>
      <c r="E93" s="174"/>
      <c r="F93" s="193" t="s">
        <v>321</v>
      </c>
      <c r="G93" s="192"/>
      <c r="H93" s="174" t="s">
        <v>1620</v>
      </c>
      <c r="I93" s="174" t="s">
        <v>1619</v>
      </c>
      <c r="J93" s="174"/>
      <c r="K93" s="185"/>
    </row>
    <row r="94" spans="2:11" ht="15" customHeight="1">
      <c r="B94" s="194"/>
      <c r="C94" s="174" t="s">
        <v>23</v>
      </c>
      <c r="D94" s="174"/>
      <c r="E94" s="174"/>
      <c r="F94" s="193" t="s">
        <v>321</v>
      </c>
      <c r="G94" s="192"/>
      <c r="H94" s="174" t="s">
        <v>1621</v>
      </c>
      <c r="I94" s="174" t="s">
        <v>1619</v>
      </c>
      <c r="J94" s="174"/>
      <c r="K94" s="185"/>
    </row>
    <row r="95" spans="2:11" ht="15" customHeight="1">
      <c r="B95" s="194"/>
      <c r="C95" s="174" t="s">
        <v>33</v>
      </c>
      <c r="D95" s="174"/>
      <c r="E95" s="174"/>
      <c r="F95" s="193" t="s">
        <v>321</v>
      </c>
      <c r="G95" s="192"/>
      <c r="H95" s="174" t="s">
        <v>1622</v>
      </c>
      <c r="I95" s="174" t="s">
        <v>1619</v>
      </c>
      <c r="J95" s="174"/>
      <c r="K95" s="185"/>
    </row>
    <row r="96" spans="2:11" ht="15" customHeight="1">
      <c r="B96" s="197"/>
      <c r="C96" s="198"/>
      <c r="D96" s="198"/>
      <c r="E96" s="198"/>
      <c r="F96" s="198"/>
      <c r="G96" s="198"/>
      <c r="H96" s="198"/>
      <c r="I96" s="198"/>
      <c r="J96" s="198"/>
      <c r="K96" s="199"/>
    </row>
    <row r="97" spans="2:11" ht="18.75" customHeight="1">
      <c r="B97" s="200"/>
      <c r="C97" s="201"/>
      <c r="D97" s="201"/>
      <c r="E97" s="201"/>
      <c r="F97" s="201"/>
      <c r="G97" s="201"/>
      <c r="H97" s="201"/>
      <c r="I97" s="201"/>
      <c r="J97" s="201"/>
      <c r="K97" s="200"/>
    </row>
    <row r="98" spans="2:11" ht="18.75" customHeight="1">
      <c r="B98" s="180"/>
      <c r="C98" s="180"/>
      <c r="D98" s="180"/>
      <c r="E98" s="180"/>
      <c r="F98" s="180"/>
      <c r="G98" s="180"/>
      <c r="H98" s="180"/>
      <c r="I98" s="180"/>
      <c r="J98" s="180"/>
      <c r="K98" s="180"/>
    </row>
    <row r="99" spans="2:11" ht="7.5" customHeight="1">
      <c r="B99" s="181"/>
      <c r="C99" s="182"/>
      <c r="D99" s="182"/>
      <c r="E99" s="182"/>
      <c r="F99" s="182"/>
      <c r="G99" s="182"/>
      <c r="H99" s="182"/>
      <c r="I99" s="182"/>
      <c r="J99" s="182"/>
      <c r="K99" s="183"/>
    </row>
    <row r="100" spans="2:11" ht="45" customHeight="1">
      <c r="B100" s="184"/>
      <c r="C100" s="259" t="s">
        <v>1623</v>
      </c>
      <c r="D100" s="259"/>
      <c r="E100" s="259"/>
      <c r="F100" s="259"/>
      <c r="G100" s="259"/>
      <c r="H100" s="259"/>
      <c r="I100" s="259"/>
      <c r="J100" s="259"/>
      <c r="K100" s="185"/>
    </row>
    <row r="101" spans="2:11" ht="17.25" customHeight="1">
      <c r="B101" s="184"/>
      <c r="C101" s="186" t="s">
        <v>1580</v>
      </c>
      <c r="D101" s="186"/>
      <c r="E101" s="186"/>
      <c r="F101" s="186" t="s">
        <v>1581</v>
      </c>
      <c r="G101" s="187"/>
      <c r="H101" s="186" t="s">
        <v>66</v>
      </c>
      <c r="I101" s="186" t="s">
        <v>37</v>
      </c>
      <c r="J101" s="186" t="s">
        <v>1582</v>
      </c>
      <c r="K101" s="185"/>
    </row>
    <row r="102" spans="2:11" ht="17.25" customHeight="1">
      <c r="B102" s="184"/>
      <c r="C102" s="188" t="s">
        <v>1583</v>
      </c>
      <c r="D102" s="188"/>
      <c r="E102" s="188"/>
      <c r="F102" s="189" t="s">
        <v>1584</v>
      </c>
      <c r="G102" s="190"/>
      <c r="H102" s="188"/>
      <c r="I102" s="188"/>
      <c r="J102" s="188" t="s">
        <v>1585</v>
      </c>
      <c r="K102" s="185"/>
    </row>
    <row r="103" spans="2:11" ht="5.25" customHeight="1">
      <c r="B103" s="184"/>
      <c r="C103" s="186"/>
      <c r="D103" s="186"/>
      <c r="E103" s="186"/>
      <c r="F103" s="186"/>
      <c r="G103" s="202"/>
      <c r="H103" s="186"/>
      <c r="I103" s="186"/>
      <c r="J103" s="186"/>
      <c r="K103" s="185"/>
    </row>
    <row r="104" spans="2:11" ht="15" customHeight="1">
      <c r="B104" s="184"/>
      <c r="C104" s="174" t="s">
        <v>36</v>
      </c>
      <c r="D104" s="191"/>
      <c r="E104" s="191"/>
      <c r="F104" s="193" t="s">
        <v>321</v>
      </c>
      <c r="G104" s="202"/>
      <c r="H104" s="174" t="s">
        <v>1624</v>
      </c>
      <c r="I104" s="174" t="s">
        <v>1587</v>
      </c>
      <c r="J104" s="174">
        <v>20</v>
      </c>
      <c r="K104" s="185"/>
    </row>
    <row r="105" spans="2:11" ht="15" customHeight="1">
      <c r="B105" s="184"/>
      <c r="C105" s="174" t="s">
        <v>1588</v>
      </c>
      <c r="D105" s="174"/>
      <c r="E105" s="174"/>
      <c r="F105" s="193" t="s">
        <v>321</v>
      </c>
      <c r="G105" s="174"/>
      <c r="H105" s="174" t="s">
        <v>1624</v>
      </c>
      <c r="I105" s="174" t="s">
        <v>1587</v>
      </c>
      <c r="J105" s="174">
        <v>120</v>
      </c>
      <c r="K105" s="185"/>
    </row>
    <row r="106" spans="2:11" ht="15" customHeight="1">
      <c r="B106" s="194"/>
      <c r="C106" s="174" t="s">
        <v>1590</v>
      </c>
      <c r="D106" s="174"/>
      <c r="E106" s="174"/>
      <c r="F106" s="193" t="s">
        <v>1591</v>
      </c>
      <c r="G106" s="174"/>
      <c r="H106" s="174" t="s">
        <v>1624</v>
      </c>
      <c r="I106" s="174" t="s">
        <v>1587</v>
      </c>
      <c r="J106" s="174">
        <v>50</v>
      </c>
      <c r="K106" s="185"/>
    </row>
    <row r="107" spans="2:11" ht="15" customHeight="1">
      <c r="B107" s="194"/>
      <c r="C107" s="174" t="s">
        <v>1593</v>
      </c>
      <c r="D107" s="174"/>
      <c r="E107" s="174"/>
      <c r="F107" s="193" t="s">
        <v>321</v>
      </c>
      <c r="G107" s="174"/>
      <c r="H107" s="174" t="s">
        <v>1624</v>
      </c>
      <c r="I107" s="174" t="s">
        <v>1595</v>
      </c>
      <c r="J107" s="174"/>
      <c r="K107" s="185"/>
    </row>
    <row r="108" spans="2:11" ht="15" customHeight="1">
      <c r="B108" s="194"/>
      <c r="C108" s="174" t="s">
        <v>1604</v>
      </c>
      <c r="D108" s="174"/>
      <c r="E108" s="174"/>
      <c r="F108" s="193" t="s">
        <v>1591</v>
      </c>
      <c r="G108" s="174"/>
      <c r="H108" s="174" t="s">
        <v>1624</v>
      </c>
      <c r="I108" s="174" t="s">
        <v>1587</v>
      </c>
      <c r="J108" s="174">
        <v>50</v>
      </c>
      <c r="K108" s="185"/>
    </row>
    <row r="109" spans="2:11" ht="15" customHeight="1">
      <c r="B109" s="194"/>
      <c r="C109" s="174" t="s">
        <v>1612</v>
      </c>
      <c r="D109" s="174"/>
      <c r="E109" s="174"/>
      <c r="F109" s="193" t="s">
        <v>1591</v>
      </c>
      <c r="G109" s="174"/>
      <c r="H109" s="174" t="s">
        <v>1624</v>
      </c>
      <c r="I109" s="174" t="s">
        <v>1587</v>
      </c>
      <c r="J109" s="174">
        <v>50</v>
      </c>
      <c r="K109" s="185"/>
    </row>
    <row r="110" spans="2:11" ht="15" customHeight="1">
      <c r="B110" s="194"/>
      <c r="C110" s="174" t="s">
        <v>1610</v>
      </c>
      <c r="D110" s="174"/>
      <c r="E110" s="174"/>
      <c r="F110" s="193" t="s">
        <v>1591</v>
      </c>
      <c r="G110" s="174"/>
      <c r="H110" s="174" t="s">
        <v>1624</v>
      </c>
      <c r="I110" s="174" t="s">
        <v>1587</v>
      </c>
      <c r="J110" s="174">
        <v>50</v>
      </c>
      <c r="K110" s="185"/>
    </row>
    <row r="111" spans="2:11" ht="15" customHeight="1">
      <c r="B111" s="194"/>
      <c r="C111" s="174" t="s">
        <v>36</v>
      </c>
      <c r="D111" s="174"/>
      <c r="E111" s="174"/>
      <c r="F111" s="193" t="s">
        <v>321</v>
      </c>
      <c r="G111" s="174"/>
      <c r="H111" s="174" t="s">
        <v>1625</v>
      </c>
      <c r="I111" s="174" t="s">
        <v>1587</v>
      </c>
      <c r="J111" s="174">
        <v>20</v>
      </c>
      <c r="K111" s="185"/>
    </row>
    <row r="112" spans="2:11" ht="15" customHeight="1">
      <c r="B112" s="194"/>
      <c r="C112" s="174" t="s">
        <v>1626</v>
      </c>
      <c r="D112" s="174"/>
      <c r="E112" s="174"/>
      <c r="F112" s="193" t="s">
        <v>321</v>
      </c>
      <c r="G112" s="174"/>
      <c r="H112" s="174" t="s">
        <v>1627</v>
      </c>
      <c r="I112" s="174" t="s">
        <v>1587</v>
      </c>
      <c r="J112" s="174">
        <v>120</v>
      </c>
      <c r="K112" s="185"/>
    </row>
    <row r="113" spans="2:11" ht="15" customHeight="1">
      <c r="B113" s="194"/>
      <c r="C113" s="174" t="s">
        <v>23</v>
      </c>
      <c r="D113" s="174"/>
      <c r="E113" s="174"/>
      <c r="F113" s="193" t="s">
        <v>321</v>
      </c>
      <c r="G113" s="174"/>
      <c r="H113" s="174" t="s">
        <v>1628</v>
      </c>
      <c r="I113" s="174" t="s">
        <v>1619</v>
      </c>
      <c r="J113" s="174"/>
      <c r="K113" s="185"/>
    </row>
    <row r="114" spans="2:11" ht="15" customHeight="1">
      <c r="B114" s="194"/>
      <c r="C114" s="174" t="s">
        <v>33</v>
      </c>
      <c r="D114" s="174"/>
      <c r="E114" s="174"/>
      <c r="F114" s="193" t="s">
        <v>321</v>
      </c>
      <c r="G114" s="174"/>
      <c r="H114" s="174" t="s">
        <v>1629</v>
      </c>
      <c r="I114" s="174" t="s">
        <v>1619</v>
      </c>
      <c r="J114" s="174"/>
      <c r="K114" s="185"/>
    </row>
    <row r="115" spans="2:11" ht="15" customHeight="1">
      <c r="B115" s="194"/>
      <c r="C115" s="174" t="s">
        <v>37</v>
      </c>
      <c r="D115" s="174"/>
      <c r="E115" s="174"/>
      <c r="F115" s="193" t="s">
        <v>321</v>
      </c>
      <c r="G115" s="174"/>
      <c r="H115" s="174" t="s">
        <v>1630</v>
      </c>
      <c r="I115" s="174" t="s">
        <v>1631</v>
      </c>
      <c r="J115" s="174"/>
      <c r="K115" s="185"/>
    </row>
    <row r="116" spans="2:11" ht="15" customHeight="1">
      <c r="B116" s="197"/>
      <c r="C116" s="203"/>
      <c r="D116" s="203"/>
      <c r="E116" s="203"/>
      <c r="F116" s="203"/>
      <c r="G116" s="203"/>
      <c r="H116" s="203"/>
      <c r="I116" s="203"/>
      <c r="J116" s="203"/>
      <c r="K116" s="199"/>
    </row>
    <row r="117" spans="2:11" ht="18.75" customHeight="1">
      <c r="B117" s="204"/>
      <c r="C117" s="170"/>
      <c r="D117" s="170"/>
      <c r="E117" s="170"/>
      <c r="F117" s="205"/>
      <c r="G117" s="170"/>
      <c r="H117" s="170"/>
      <c r="I117" s="170"/>
      <c r="J117" s="170"/>
      <c r="K117" s="204"/>
    </row>
    <row r="118" spans="2:11" ht="18.75" customHeight="1"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</row>
    <row r="119" spans="2:11" ht="7.5" customHeight="1">
      <c r="B119" s="206"/>
      <c r="C119" s="207"/>
      <c r="D119" s="207"/>
      <c r="E119" s="207"/>
      <c r="F119" s="207"/>
      <c r="G119" s="207"/>
      <c r="H119" s="207"/>
      <c r="I119" s="207"/>
      <c r="J119" s="207"/>
      <c r="K119" s="208"/>
    </row>
    <row r="120" spans="2:11" ht="45" customHeight="1">
      <c r="B120" s="209"/>
      <c r="C120" s="260" t="s">
        <v>1632</v>
      </c>
      <c r="D120" s="260"/>
      <c r="E120" s="260"/>
      <c r="F120" s="260"/>
      <c r="G120" s="260"/>
      <c r="H120" s="260"/>
      <c r="I120" s="260"/>
      <c r="J120" s="260"/>
      <c r="K120" s="210"/>
    </row>
    <row r="121" spans="2:11" ht="17.25" customHeight="1">
      <c r="B121" s="211"/>
      <c r="C121" s="186" t="s">
        <v>1580</v>
      </c>
      <c r="D121" s="186"/>
      <c r="E121" s="186"/>
      <c r="F121" s="186" t="s">
        <v>1581</v>
      </c>
      <c r="G121" s="187"/>
      <c r="H121" s="186" t="s">
        <v>66</v>
      </c>
      <c r="I121" s="186" t="s">
        <v>37</v>
      </c>
      <c r="J121" s="186" t="s">
        <v>1582</v>
      </c>
      <c r="K121" s="212"/>
    </row>
    <row r="122" spans="2:11" ht="17.25" customHeight="1">
      <c r="B122" s="211"/>
      <c r="C122" s="188" t="s">
        <v>1583</v>
      </c>
      <c r="D122" s="188"/>
      <c r="E122" s="188"/>
      <c r="F122" s="189" t="s">
        <v>1584</v>
      </c>
      <c r="G122" s="190"/>
      <c r="H122" s="188"/>
      <c r="I122" s="188"/>
      <c r="J122" s="188" t="s">
        <v>1585</v>
      </c>
      <c r="K122" s="212"/>
    </row>
    <row r="123" spans="2:11" ht="5.25" customHeight="1">
      <c r="B123" s="213"/>
      <c r="C123" s="191"/>
      <c r="D123" s="191"/>
      <c r="E123" s="191"/>
      <c r="F123" s="191"/>
      <c r="G123" s="174"/>
      <c r="H123" s="191"/>
      <c r="I123" s="191"/>
      <c r="J123" s="191"/>
      <c r="K123" s="214"/>
    </row>
    <row r="124" spans="2:11" ht="15" customHeight="1">
      <c r="B124" s="213"/>
      <c r="C124" s="174" t="s">
        <v>1588</v>
      </c>
      <c r="D124" s="191"/>
      <c r="E124" s="191"/>
      <c r="F124" s="193" t="s">
        <v>321</v>
      </c>
      <c r="G124" s="174"/>
      <c r="H124" s="174" t="s">
        <v>1624</v>
      </c>
      <c r="I124" s="174" t="s">
        <v>1587</v>
      </c>
      <c r="J124" s="174">
        <v>120</v>
      </c>
      <c r="K124" s="215"/>
    </row>
    <row r="125" spans="2:11" ht="15" customHeight="1">
      <c r="B125" s="213"/>
      <c r="C125" s="174" t="s">
        <v>1633</v>
      </c>
      <c r="D125" s="174"/>
      <c r="E125" s="174"/>
      <c r="F125" s="193" t="s">
        <v>321</v>
      </c>
      <c r="G125" s="174"/>
      <c r="H125" s="174" t="s">
        <v>1634</v>
      </c>
      <c r="I125" s="174" t="s">
        <v>1587</v>
      </c>
      <c r="J125" s="174" t="s">
        <v>1635</v>
      </c>
      <c r="K125" s="215"/>
    </row>
    <row r="126" spans="2:11" ht="15" customHeight="1">
      <c r="B126" s="213"/>
      <c r="C126" s="174" t="s">
        <v>43</v>
      </c>
      <c r="D126" s="174"/>
      <c r="E126" s="174"/>
      <c r="F126" s="193" t="s">
        <v>321</v>
      </c>
      <c r="G126" s="174"/>
      <c r="H126" s="174" t="s">
        <v>1636</v>
      </c>
      <c r="I126" s="174" t="s">
        <v>1587</v>
      </c>
      <c r="J126" s="174" t="s">
        <v>1635</v>
      </c>
      <c r="K126" s="215"/>
    </row>
    <row r="127" spans="2:11" ht="15" customHeight="1">
      <c r="B127" s="213"/>
      <c r="C127" s="174" t="s">
        <v>1596</v>
      </c>
      <c r="D127" s="174"/>
      <c r="E127" s="174"/>
      <c r="F127" s="193" t="s">
        <v>1591</v>
      </c>
      <c r="G127" s="174"/>
      <c r="H127" s="174" t="s">
        <v>1597</v>
      </c>
      <c r="I127" s="174" t="s">
        <v>1587</v>
      </c>
      <c r="J127" s="174">
        <v>15</v>
      </c>
      <c r="K127" s="215"/>
    </row>
    <row r="128" spans="2:11" ht="15" customHeight="1">
      <c r="B128" s="213"/>
      <c r="C128" s="195" t="s">
        <v>1598</v>
      </c>
      <c r="D128" s="195"/>
      <c r="E128" s="195"/>
      <c r="F128" s="196" t="s">
        <v>1591</v>
      </c>
      <c r="G128" s="195"/>
      <c r="H128" s="195" t="s">
        <v>1599</v>
      </c>
      <c r="I128" s="195" t="s">
        <v>1587</v>
      </c>
      <c r="J128" s="195">
        <v>15</v>
      </c>
      <c r="K128" s="215"/>
    </row>
    <row r="129" spans="2:11" ht="15" customHeight="1">
      <c r="B129" s="213"/>
      <c r="C129" s="195" t="s">
        <v>1600</v>
      </c>
      <c r="D129" s="195"/>
      <c r="E129" s="195"/>
      <c r="F129" s="196" t="s">
        <v>1591</v>
      </c>
      <c r="G129" s="195"/>
      <c r="H129" s="195" t="s">
        <v>1601</v>
      </c>
      <c r="I129" s="195" t="s">
        <v>1587</v>
      </c>
      <c r="J129" s="195">
        <v>20</v>
      </c>
      <c r="K129" s="215"/>
    </row>
    <row r="130" spans="2:11" ht="15" customHeight="1">
      <c r="B130" s="213"/>
      <c r="C130" s="195" t="s">
        <v>1602</v>
      </c>
      <c r="D130" s="195"/>
      <c r="E130" s="195"/>
      <c r="F130" s="196" t="s">
        <v>1591</v>
      </c>
      <c r="G130" s="195"/>
      <c r="H130" s="195" t="s">
        <v>1603</v>
      </c>
      <c r="I130" s="195" t="s">
        <v>1587</v>
      </c>
      <c r="J130" s="195">
        <v>20</v>
      </c>
      <c r="K130" s="215"/>
    </row>
    <row r="131" spans="2:11" ht="15" customHeight="1">
      <c r="B131" s="213"/>
      <c r="C131" s="174" t="s">
        <v>1590</v>
      </c>
      <c r="D131" s="174"/>
      <c r="E131" s="174"/>
      <c r="F131" s="193" t="s">
        <v>1591</v>
      </c>
      <c r="G131" s="174"/>
      <c r="H131" s="174" t="s">
        <v>1624</v>
      </c>
      <c r="I131" s="174" t="s">
        <v>1587</v>
      </c>
      <c r="J131" s="174">
        <v>50</v>
      </c>
      <c r="K131" s="215"/>
    </row>
    <row r="132" spans="2:11" ht="15" customHeight="1">
      <c r="B132" s="213"/>
      <c r="C132" s="174" t="s">
        <v>1604</v>
      </c>
      <c r="D132" s="174"/>
      <c r="E132" s="174"/>
      <c r="F132" s="193" t="s">
        <v>1591</v>
      </c>
      <c r="G132" s="174"/>
      <c r="H132" s="174" t="s">
        <v>1624</v>
      </c>
      <c r="I132" s="174" t="s">
        <v>1587</v>
      </c>
      <c r="J132" s="174">
        <v>50</v>
      </c>
      <c r="K132" s="215"/>
    </row>
    <row r="133" spans="2:11" ht="15" customHeight="1">
      <c r="B133" s="213"/>
      <c r="C133" s="174" t="s">
        <v>1610</v>
      </c>
      <c r="D133" s="174"/>
      <c r="E133" s="174"/>
      <c r="F133" s="193" t="s">
        <v>1591</v>
      </c>
      <c r="G133" s="174"/>
      <c r="H133" s="174" t="s">
        <v>1624</v>
      </c>
      <c r="I133" s="174" t="s">
        <v>1587</v>
      </c>
      <c r="J133" s="174">
        <v>50</v>
      </c>
      <c r="K133" s="215"/>
    </row>
    <row r="134" spans="2:11" ht="15" customHeight="1">
      <c r="B134" s="213"/>
      <c r="C134" s="174" t="s">
        <v>1612</v>
      </c>
      <c r="D134" s="174"/>
      <c r="E134" s="174"/>
      <c r="F134" s="193" t="s">
        <v>1591</v>
      </c>
      <c r="G134" s="174"/>
      <c r="H134" s="174" t="s">
        <v>1624</v>
      </c>
      <c r="I134" s="174" t="s">
        <v>1587</v>
      </c>
      <c r="J134" s="174">
        <v>50</v>
      </c>
      <c r="K134" s="215"/>
    </row>
    <row r="135" spans="2:11" ht="15" customHeight="1">
      <c r="B135" s="213"/>
      <c r="C135" s="174" t="s">
        <v>71</v>
      </c>
      <c r="D135" s="174"/>
      <c r="E135" s="174"/>
      <c r="F135" s="193" t="s">
        <v>1591</v>
      </c>
      <c r="G135" s="174"/>
      <c r="H135" s="174" t="s">
        <v>1637</v>
      </c>
      <c r="I135" s="174" t="s">
        <v>1587</v>
      </c>
      <c r="J135" s="174">
        <v>255</v>
      </c>
      <c r="K135" s="215"/>
    </row>
    <row r="136" spans="2:11" ht="15" customHeight="1">
      <c r="B136" s="213"/>
      <c r="C136" s="174" t="s">
        <v>1614</v>
      </c>
      <c r="D136" s="174"/>
      <c r="E136" s="174"/>
      <c r="F136" s="193" t="s">
        <v>321</v>
      </c>
      <c r="G136" s="174"/>
      <c r="H136" s="174" t="s">
        <v>1638</v>
      </c>
      <c r="I136" s="174" t="s">
        <v>1616</v>
      </c>
      <c r="J136" s="174"/>
      <c r="K136" s="215"/>
    </row>
    <row r="137" spans="2:11" ht="15" customHeight="1">
      <c r="B137" s="213"/>
      <c r="C137" s="174" t="s">
        <v>1617</v>
      </c>
      <c r="D137" s="174"/>
      <c r="E137" s="174"/>
      <c r="F137" s="193" t="s">
        <v>321</v>
      </c>
      <c r="G137" s="174"/>
      <c r="H137" s="174" t="s">
        <v>1639</v>
      </c>
      <c r="I137" s="174" t="s">
        <v>1619</v>
      </c>
      <c r="J137" s="174"/>
      <c r="K137" s="215"/>
    </row>
    <row r="138" spans="2:11" ht="15" customHeight="1">
      <c r="B138" s="213"/>
      <c r="C138" s="174" t="s">
        <v>1620</v>
      </c>
      <c r="D138" s="174"/>
      <c r="E138" s="174"/>
      <c r="F138" s="193" t="s">
        <v>321</v>
      </c>
      <c r="G138" s="174"/>
      <c r="H138" s="174" t="s">
        <v>1620</v>
      </c>
      <c r="I138" s="174" t="s">
        <v>1619</v>
      </c>
      <c r="J138" s="174"/>
      <c r="K138" s="215"/>
    </row>
    <row r="139" spans="2:11" ht="15" customHeight="1">
      <c r="B139" s="213"/>
      <c r="C139" s="174" t="s">
        <v>23</v>
      </c>
      <c r="D139" s="174"/>
      <c r="E139" s="174"/>
      <c r="F139" s="193" t="s">
        <v>321</v>
      </c>
      <c r="G139" s="174"/>
      <c r="H139" s="174" t="s">
        <v>1640</v>
      </c>
      <c r="I139" s="174" t="s">
        <v>1619</v>
      </c>
      <c r="J139" s="174"/>
      <c r="K139" s="215"/>
    </row>
    <row r="140" spans="2:11" ht="15" customHeight="1">
      <c r="B140" s="213"/>
      <c r="C140" s="174" t="s">
        <v>1641</v>
      </c>
      <c r="D140" s="174"/>
      <c r="E140" s="174"/>
      <c r="F140" s="193" t="s">
        <v>321</v>
      </c>
      <c r="G140" s="174"/>
      <c r="H140" s="174" t="s">
        <v>1642</v>
      </c>
      <c r="I140" s="174" t="s">
        <v>1619</v>
      </c>
      <c r="J140" s="174"/>
      <c r="K140" s="215"/>
    </row>
    <row r="141" spans="2:11" ht="15" customHeight="1">
      <c r="B141" s="216"/>
      <c r="C141" s="217"/>
      <c r="D141" s="217"/>
      <c r="E141" s="217"/>
      <c r="F141" s="217"/>
      <c r="G141" s="217"/>
      <c r="H141" s="217"/>
      <c r="I141" s="217"/>
      <c r="J141" s="217"/>
      <c r="K141" s="218"/>
    </row>
    <row r="142" spans="2:11" ht="18.75" customHeight="1">
      <c r="B142" s="170"/>
      <c r="C142" s="170"/>
      <c r="D142" s="170"/>
      <c r="E142" s="170"/>
      <c r="F142" s="205"/>
      <c r="G142" s="170"/>
      <c r="H142" s="170"/>
      <c r="I142" s="170"/>
      <c r="J142" s="170"/>
      <c r="K142" s="170"/>
    </row>
    <row r="143" spans="2:11" ht="18.75" customHeight="1">
      <c r="B143" s="180"/>
      <c r="C143" s="180"/>
      <c r="D143" s="180"/>
      <c r="E143" s="180"/>
      <c r="F143" s="180"/>
      <c r="G143" s="180"/>
      <c r="H143" s="180"/>
      <c r="I143" s="180"/>
      <c r="J143" s="180"/>
      <c r="K143" s="180"/>
    </row>
    <row r="144" spans="2:11" ht="7.5" customHeight="1">
      <c r="B144" s="181"/>
      <c r="C144" s="182"/>
      <c r="D144" s="182"/>
      <c r="E144" s="182"/>
      <c r="F144" s="182"/>
      <c r="G144" s="182"/>
      <c r="H144" s="182"/>
      <c r="I144" s="182"/>
      <c r="J144" s="182"/>
      <c r="K144" s="183"/>
    </row>
    <row r="145" spans="2:11" ht="45" customHeight="1">
      <c r="B145" s="184"/>
      <c r="C145" s="259" t="s">
        <v>1643</v>
      </c>
      <c r="D145" s="259"/>
      <c r="E145" s="259"/>
      <c r="F145" s="259"/>
      <c r="G145" s="259"/>
      <c r="H145" s="259"/>
      <c r="I145" s="259"/>
      <c r="J145" s="259"/>
      <c r="K145" s="185"/>
    </row>
    <row r="146" spans="2:11" ht="17.25" customHeight="1">
      <c r="B146" s="184"/>
      <c r="C146" s="186" t="s">
        <v>1580</v>
      </c>
      <c r="D146" s="186"/>
      <c r="E146" s="186"/>
      <c r="F146" s="186" t="s">
        <v>1581</v>
      </c>
      <c r="G146" s="187"/>
      <c r="H146" s="186" t="s">
        <v>66</v>
      </c>
      <c r="I146" s="186" t="s">
        <v>37</v>
      </c>
      <c r="J146" s="186" t="s">
        <v>1582</v>
      </c>
      <c r="K146" s="185"/>
    </row>
    <row r="147" spans="2:11" ht="17.25" customHeight="1">
      <c r="B147" s="184"/>
      <c r="C147" s="188" t="s">
        <v>1583</v>
      </c>
      <c r="D147" s="188"/>
      <c r="E147" s="188"/>
      <c r="F147" s="189" t="s">
        <v>1584</v>
      </c>
      <c r="G147" s="190"/>
      <c r="H147" s="188"/>
      <c r="I147" s="188"/>
      <c r="J147" s="188" t="s">
        <v>1585</v>
      </c>
      <c r="K147" s="185"/>
    </row>
    <row r="148" spans="2:11" ht="5.25" customHeight="1">
      <c r="B148" s="194"/>
      <c r="C148" s="191"/>
      <c r="D148" s="191"/>
      <c r="E148" s="191"/>
      <c r="F148" s="191"/>
      <c r="G148" s="192"/>
      <c r="H148" s="191"/>
      <c r="I148" s="191"/>
      <c r="J148" s="191"/>
      <c r="K148" s="215"/>
    </row>
    <row r="149" spans="2:11" ht="15" customHeight="1">
      <c r="B149" s="194"/>
      <c r="C149" s="219" t="s">
        <v>1588</v>
      </c>
      <c r="D149" s="174"/>
      <c r="E149" s="174"/>
      <c r="F149" s="220" t="s">
        <v>321</v>
      </c>
      <c r="G149" s="174"/>
      <c r="H149" s="219" t="s">
        <v>1624</v>
      </c>
      <c r="I149" s="219" t="s">
        <v>1587</v>
      </c>
      <c r="J149" s="219">
        <v>120</v>
      </c>
      <c r="K149" s="215"/>
    </row>
    <row r="150" spans="2:11" ht="15" customHeight="1">
      <c r="B150" s="194"/>
      <c r="C150" s="219" t="s">
        <v>1633</v>
      </c>
      <c r="D150" s="174"/>
      <c r="E150" s="174"/>
      <c r="F150" s="220" t="s">
        <v>321</v>
      </c>
      <c r="G150" s="174"/>
      <c r="H150" s="219" t="s">
        <v>1644</v>
      </c>
      <c r="I150" s="219" t="s">
        <v>1587</v>
      </c>
      <c r="J150" s="219" t="s">
        <v>1635</v>
      </c>
      <c r="K150" s="215"/>
    </row>
    <row r="151" spans="2:11" ht="15" customHeight="1">
      <c r="B151" s="194"/>
      <c r="C151" s="219" t="s">
        <v>43</v>
      </c>
      <c r="D151" s="174"/>
      <c r="E151" s="174"/>
      <c r="F151" s="220" t="s">
        <v>321</v>
      </c>
      <c r="G151" s="174"/>
      <c r="H151" s="219" t="s">
        <v>1645</v>
      </c>
      <c r="I151" s="219" t="s">
        <v>1587</v>
      </c>
      <c r="J151" s="219" t="s">
        <v>1635</v>
      </c>
      <c r="K151" s="215"/>
    </row>
    <row r="152" spans="2:11" ht="15" customHeight="1">
      <c r="B152" s="194"/>
      <c r="C152" s="219" t="s">
        <v>1590</v>
      </c>
      <c r="D152" s="174"/>
      <c r="E152" s="174"/>
      <c r="F152" s="220" t="s">
        <v>1591</v>
      </c>
      <c r="G152" s="174"/>
      <c r="H152" s="219" t="s">
        <v>1624</v>
      </c>
      <c r="I152" s="219" t="s">
        <v>1587</v>
      </c>
      <c r="J152" s="219">
        <v>50</v>
      </c>
      <c r="K152" s="215"/>
    </row>
    <row r="153" spans="2:11" ht="15" customHeight="1">
      <c r="B153" s="194"/>
      <c r="C153" s="219" t="s">
        <v>1593</v>
      </c>
      <c r="D153" s="174"/>
      <c r="E153" s="174"/>
      <c r="F153" s="220" t="s">
        <v>321</v>
      </c>
      <c r="G153" s="174"/>
      <c r="H153" s="219" t="s">
        <v>1624</v>
      </c>
      <c r="I153" s="219" t="s">
        <v>1595</v>
      </c>
      <c r="J153" s="219"/>
      <c r="K153" s="215"/>
    </row>
    <row r="154" spans="2:11" ht="15" customHeight="1">
      <c r="B154" s="194"/>
      <c r="C154" s="219" t="s">
        <v>1604</v>
      </c>
      <c r="D154" s="174"/>
      <c r="E154" s="174"/>
      <c r="F154" s="220" t="s">
        <v>1591</v>
      </c>
      <c r="G154" s="174"/>
      <c r="H154" s="219" t="s">
        <v>1624</v>
      </c>
      <c r="I154" s="219" t="s">
        <v>1587</v>
      </c>
      <c r="J154" s="219">
        <v>50</v>
      </c>
      <c r="K154" s="215"/>
    </row>
    <row r="155" spans="2:11" ht="15" customHeight="1">
      <c r="B155" s="194"/>
      <c r="C155" s="219" t="s">
        <v>1612</v>
      </c>
      <c r="D155" s="174"/>
      <c r="E155" s="174"/>
      <c r="F155" s="220" t="s">
        <v>1591</v>
      </c>
      <c r="G155" s="174"/>
      <c r="H155" s="219" t="s">
        <v>1624</v>
      </c>
      <c r="I155" s="219" t="s">
        <v>1587</v>
      </c>
      <c r="J155" s="219">
        <v>50</v>
      </c>
      <c r="K155" s="215"/>
    </row>
    <row r="156" spans="2:11" ht="15" customHeight="1">
      <c r="B156" s="194"/>
      <c r="C156" s="219" t="s">
        <v>1610</v>
      </c>
      <c r="D156" s="174"/>
      <c r="E156" s="174"/>
      <c r="F156" s="220" t="s">
        <v>1591</v>
      </c>
      <c r="G156" s="174"/>
      <c r="H156" s="219" t="s">
        <v>1624</v>
      </c>
      <c r="I156" s="219" t="s">
        <v>1587</v>
      </c>
      <c r="J156" s="219">
        <v>50</v>
      </c>
      <c r="K156" s="215"/>
    </row>
    <row r="157" spans="2:11" ht="15" customHeight="1">
      <c r="B157" s="194"/>
      <c r="C157" s="219" t="s">
        <v>60</v>
      </c>
      <c r="D157" s="174"/>
      <c r="E157" s="174"/>
      <c r="F157" s="220" t="s">
        <v>321</v>
      </c>
      <c r="G157" s="174"/>
      <c r="H157" s="219" t="s">
        <v>1646</v>
      </c>
      <c r="I157" s="219" t="s">
        <v>1587</v>
      </c>
      <c r="J157" s="219" t="s">
        <v>1647</v>
      </c>
      <c r="K157" s="215"/>
    </row>
    <row r="158" spans="2:11" ht="15" customHeight="1">
      <c r="B158" s="194"/>
      <c r="C158" s="219" t="s">
        <v>1648</v>
      </c>
      <c r="D158" s="174"/>
      <c r="E158" s="174"/>
      <c r="F158" s="220" t="s">
        <v>321</v>
      </c>
      <c r="G158" s="174"/>
      <c r="H158" s="219" t="s">
        <v>1649</v>
      </c>
      <c r="I158" s="219" t="s">
        <v>1619</v>
      </c>
      <c r="J158" s="219"/>
      <c r="K158" s="215"/>
    </row>
    <row r="159" spans="2:11" ht="15" customHeight="1">
      <c r="B159" s="221"/>
      <c r="C159" s="203"/>
      <c r="D159" s="203"/>
      <c r="E159" s="203"/>
      <c r="F159" s="203"/>
      <c r="G159" s="203"/>
      <c r="H159" s="203"/>
      <c r="I159" s="203"/>
      <c r="J159" s="203"/>
      <c r="K159" s="222"/>
    </row>
    <row r="160" spans="2:11" ht="18.75" customHeight="1">
      <c r="B160" s="170"/>
      <c r="C160" s="174"/>
      <c r="D160" s="174"/>
      <c r="E160" s="174"/>
      <c r="F160" s="193"/>
      <c r="G160" s="174"/>
      <c r="H160" s="174"/>
      <c r="I160" s="174"/>
      <c r="J160" s="174"/>
      <c r="K160" s="170"/>
    </row>
    <row r="161" spans="2:11" ht="18.75" customHeight="1">
      <c r="B161" s="170"/>
      <c r="C161" s="174"/>
      <c r="D161" s="174"/>
      <c r="E161" s="174"/>
      <c r="F161" s="193"/>
      <c r="G161" s="174"/>
      <c r="H161" s="174"/>
      <c r="I161" s="174"/>
      <c r="J161" s="174"/>
      <c r="K161" s="170"/>
    </row>
    <row r="162" spans="2:11" ht="18.75" customHeight="1">
      <c r="B162" s="170"/>
      <c r="C162" s="174"/>
      <c r="D162" s="174"/>
      <c r="E162" s="174"/>
      <c r="F162" s="193"/>
      <c r="G162" s="174"/>
      <c r="H162" s="174"/>
      <c r="I162" s="174"/>
      <c r="J162" s="174"/>
      <c r="K162" s="170"/>
    </row>
    <row r="163" spans="2:11" ht="18.75" customHeight="1">
      <c r="B163" s="170"/>
      <c r="C163" s="174"/>
      <c r="D163" s="174"/>
      <c r="E163" s="174"/>
      <c r="F163" s="193"/>
      <c r="G163" s="174"/>
      <c r="H163" s="174"/>
      <c r="I163" s="174"/>
      <c r="J163" s="174"/>
      <c r="K163" s="170"/>
    </row>
    <row r="164" spans="2:11" ht="18.75" customHeight="1">
      <c r="B164" s="170"/>
      <c r="C164" s="174"/>
      <c r="D164" s="174"/>
      <c r="E164" s="174"/>
      <c r="F164" s="193"/>
      <c r="G164" s="174"/>
      <c r="H164" s="174"/>
      <c r="I164" s="174"/>
      <c r="J164" s="174"/>
      <c r="K164" s="170"/>
    </row>
    <row r="165" spans="2:11" ht="18.75" customHeight="1">
      <c r="B165" s="170"/>
      <c r="C165" s="174"/>
      <c r="D165" s="174"/>
      <c r="E165" s="174"/>
      <c r="F165" s="193"/>
      <c r="G165" s="174"/>
      <c r="H165" s="174"/>
      <c r="I165" s="174"/>
      <c r="J165" s="174"/>
      <c r="K165" s="170"/>
    </row>
    <row r="166" spans="2:11" ht="18.75" customHeight="1">
      <c r="B166" s="170"/>
      <c r="C166" s="174"/>
      <c r="D166" s="174"/>
      <c r="E166" s="174"/>
      <c r="F166" s="193"/>
      <c r="G166" s="174"/>
      <c r="H166" s="174"/>
      <c r="I166" s="174"/>
      <c r="J166" s="174"/>
      <c r="K166" s="170"/>
    </row>
    <row r="167" spans="2:11" ht="18.75" customHeight="1">
      <c r="B167" s="180"/>
      <c r="C167" s="180"/>
      <c r="D167" s="180"/>
      <c r="E167" s="180"/>
      <c r="F167" s="180"/>
      <c r="G167" s="180"/>
      <c r="H167" s="180"/>
      <c r="I167" s="180"/>
      <c r="J167" s="180"/>
      <c r="K167" s="180"/>
    </row>
    <row r="168" spans="2:11" ht="7.5" customHeight="1">
      <c r="B168" s="162"/>
      <c r="C168" s="163"/>
      <c r="D168" s="163"/>
      <c r="E168" s="163"/>
      <c r="F168" s="163"/>
      <c r="G168" s="163"/>
      <c r="H168" s="163"/>
      <c r="I168" s="163"/>
      <c r="J168" s="163"/>
      <c r="K168" s="164"/>
    </row>
    <row r="169" spans="2:11" ht="45" customHeight="1">
      <c r="B169" s="165"/>
      <c r="C169" s="260" t="s">
        <v>1650</v>
      </c>
      <c r="D169" s="260"/>
      <c r="E169" s="260"/>
      <c r="F169" s="260"/>
      <c r="G169" s="260"/>
      <c r="H169" s="260"/>
      <c r="I169" s="260"/>
      <c r="J169" s="260"/>
      <c r="K169" s="166"/>
    </row>
    <row r="170" spans="2:11" ht="17.25" customHeight="1">
      <c r="B170" s="165"/>
      <c r="C170" s="186" t="s">
        <v>1580</v>
      </c>
      <c r="D170" s="186"/>
      <c r="E170" s="186"/>
      <c r="F170" s="186" t="s">
        <v>1581</v>
      </c>
      <c r="G170" s="223"/>
      <c r="H170" s="224" t="s">
        <v>66</v>
      </c>
      <c r="I170" s="224" t="s">
        <v>37</v>
      </c>
      <c r="J170" s="186" t="s">
        <v>1582</v>
      </c>
      <c r="K170" s="166"/>
    </row>
    <row r="171" spans="2:11" ht="17.25" customHeight="1">
      <c r="B171" s="167"/>
      <c r="C171" s="188" t="s">
        <v>1583</v>
      </c>
      <c r="D171" s="188"/>
      <c r="E171" s="188"/>
      <c r="F171" s="189" t="s">
        <v>1584</v>
      </c>
      <c r="G171" s="225"/>
      <c r="H171" s="226"/>
      <c r="I171" s="226"/>
      <c r="J171" s="188" t="s">
        <v>1585</v>
      </c>
      <c r="K171" s="168"/>
    </row>
    <row r="172" spans="2:11" ht="5.25" customHeight="1">
      <c r="B172" s="194"/>
      <c r="C172" s="191"/>
      <c r="D172" s="191"/>
      <c r="E172" s="191"/>
      <c r="F172" s="191"/>
      <c r="G172" s="192"/>
      <c r="H172" s="191"/>
      <c r="I172" s="191"/>
      <c r="J172" s="191"/>
      <c r="K172" s="215"/>
    </row>
    <row r="173" spans="2:11" ht="15" customHeight="1">
      <c r="B173" s="194"/>
      <c r="C173" s="174" t="s">
        <v>1588</v>
      </c>
      <c r="D173" s="174"/>
      <c r="E173" s="174"/>
      <c r="F173" s="193" t="s">
        <v>321</v>
      </c>
      <c r="G173" s="174"/>
      <c r="H173" s="174" t="s">
        <v>1624</v>
      </c>
      <c r="I173" s="174" t="s">
        <v>1587</v>
      </c>
      <c r="J173" s="174">
        <v>120</v>
      </c>
      <c r="K173" s="215"/>
    </row>
    <row r="174" spans="2:11" ht="15" customHeight="1">
      <c r="B174" s="194"/>
      <c r="C174" s="174" t="s">
        <v>1633</v>
      </c>
      <c r="D174" s="174"/>
      <c r="E174" s="174"/>
      <c r="F174" s="193" t="s">
        <v>321</v>
      </c>
      <c r="G174" s="174"/>
      <c r="H174" s="174" t="s">
        <v>1634</v>
      </c>
      <c r="I174" s="174" t="s">
        <v>1587</v>
      </c>
      <c r="J174" s="174" t="s">
        <v>1635</v>
      </c>
      <c r="K174" s="215"/>
    </row>
    <row r="175" spans="2:11" ht="15" customHeight="1">
      <c r="B175" s="194"/>
      <c r="C175" s="174" t="s">
        <v>43</v>
      </c>
      <c r="D175" s="174"/>
      <c r="E175" s="174"/>
      <c r="F175" s="193" t="s">
        <v>321</v>
      </c>
      <c r="G175" s="174"/>
      <c r="H175" s="174" t="s">
        <v>1651</v>
      </c>
      <c r="I175" s="174" t="s">
        <v>1587</v>
      </c>
      <c r="J175" s="174" t="s">
        <v>1635</v>
      </c>
      <c r="K175" s="215"/>
    </row>
    <row r="176" spans="2:11" ht="15" customHeight="1">
      <c r="B176" s="194"/>
      <c r="C176" s="174" t="s">
        <v>1590</v>
      </c>
      <c r="D176" s="174"/>
      <c r="E176" s="174"/>
      <c r="F176" s="193" t="s">
        <v>1591</v>
      </c>
      <c r="G176" s="174"/>
      <c r="H176" s="174" t="s">
        <v>1651</v>
      </c>
      <c r="I176" s="174" t="s">
        <v>1587</v>
      </c>
      <c r="J176" s="174">
        <v>50</v>
      </c>
      <c r="K176" s="215"/>
    </row>
    <row r="177" spans="2:11" ht="15" customHeight="1">
      <c r="B177" s="194"/>
      <c r="C177" s="174" t="s">
        <v>1593</v>
      </c>
      <c r="D177" s="174"/>
      <c r="E177" s="174"/>
      <c r="F177" s="193" t="s">
        <v>321</v>
      </c>
      <c r="G177" s="174"/>
      <c r="H177" s="174" t="s">
        <v>1651</v>
      </c>
      <c r="I177" s="174" t="s">
        <v>1595</v>
      </c>
      <c r="J177" s="174"/>
      <c r="K177" s="215"/>
    </row>
    <row r="178" spans="2:11" ht="15" customHeight="1">
      <c r="B178" s="194"/>
      <c r="C178" s="174" t="s">
        <v>1604</v>
      </c>
      <c r="D178" s="174"/>
      <c r="E178" s="174"/>
      <c r="F178" s="193" t="s">
        <v>1591</v>
      </c>
      <c r="G178" s="174"/>
      <c r="H178" s="174" t="s">
        <v>1651</v>
      </c>
      <c r="I178" s="174" t="s">
        <v>1587</v>
      </c>
      <c r="J178" s="174">
        <v>50</v>
      </c>
      <c r="K178" s="215"/>
    </row>
    <row r="179" spans="2:11" ht="15" customHeight="1">
      <c r="B179" s="194"/>
      <c r="C179" s="174" t="s">
        <v>1612</v>
      </c>
      <c r="D179" s="174"/>
      <c r="E179" s="174"/>
      <c r="F179" s="193" t="s">
        <v>1591</v>
      </c>
      <c r="G179" s="174"/>
      <c r="H179" s="174" t="s">
        <v>1651</v>
      </c>
      <c r="I179" s="174" t="s">
        <v>1587</v>
      </c>
      <c r="J179" s="174">
        <v>50</v>
      </c>
      <c r="K179" s="215"/>
    </row>
    <row r="180" spans="2:11" ht="15" customHeight="1">
      <c r="B180" s="194"/>
      <c r="C180" s="174" t="s">
        <v>1610</v>
      </c>
      <c r="D180" s="174"/>
      <c r="E180" s="174"/>
      <c r="F180" s="193" t="s">
        <v>1591</v>
      </c>
      <c r="G180" s="174"/>
      <c r="H180" s="174" t="s">
        <v>1651</v>
      </c>
      <c r="I180" s="174" t="s">
        <v>1587</v>
      </c>
      <c r="J180" s="174">
        <v>50</v>
      </c>
      <c r="K180" s="215"/>
    </row>
    <row r="181" spans="2:11" ht="15" customHeight="1">
      <c r="B181" s="194"/>
      <c r="C181" s="174" t="s">
        <v>65</v>
      </c>
      <c r="D181" s="174"/>
      <c r="E181" s="174"/>
      <c r="F181" s="193" t="s">
        <v>321</v>
      </c>
      <c r="G181" s="174"/>
      <c r="H181" s="174" t="s">
        <v>1652</v>
      </c>
      <c r="I181" s="174" t="s">
        <v>1653</v>
      </c>
      <c r="J181" s="174"/>
      <c r="K181" s="215"/>
    </row>
    <row r="182" spans="2:11" ht="15" customHeight="1">
      <c r="B182" s="194"/>
      <c r="C182" s="174" t="s">
        <v>37</v>
      </c>
      <c r="D182" s="174"/>
      <c r="E182" s="174"/>
      <c r="F182" s="193" t="s">
        <v>321</v>
      </c>
      <c r="G182" s="174"/>
      <c r="H182" s="174" t="s">
        <v>1654</v>
      </c>
      <c r="I182" s="174" t="s">
        <v>1655</v>
      </c>
      <c r="J182" s="174">
        <v>1</v>
      </c>
      <c r="K182" s="215"/>
    </row>
    <row r="183" spans="2:11" ht="15" customHeight="1">
      <c r="B183" s="194"/>
      <c r="C183" s="174" t="s">
        <v>36</v>
      </c>
      <c r="D183" s="174"/>
      <c r="E183" s="174"/>
      <c r="F183" s="193" t="s">
        <v>321</v>
      </c>
      <c r="G183" s="174"/>
      <c r="H183" s="174" t="s">
        <v>1656</v>
      </c>
      <c r="I183" s="174" t="s">
        <v>1587</v>
      </c>
      <c r="J183" s="174">
        <v>20</v>
      </c>
      <c r="K183" s="215"/>
    </row>
    <row r="184" spans="2:11" ht="15" customHeight="1">
      <c r="B184" s="194"/>
      <c r="C184" s="174" t="s">
        <v>66</v>
      </c>
      <c r="D184" s="174"/>
      <c r="E184" s="174"/>
      <c r="F184" s="193" t="s">
        <v>321</v>
      </c>
      <c r="G184" s="174"/>
      <c r="H184" s="174" t="s">
        <v>1657</v>
      </c>
      <c r="I184" s="174" t="s">
        <v>1587</v>
      </c>
      <c r="J184" s="174">
        <v>255</v>
      </c>
      <c r="K184" s="215"/>
    </row>
    <row r="185" spans="2:11" ht="15" customHeight="1">
      <c r="B185" s="194"/>
      <c r="C185" s="174" t="s">
        <v>67</v>
      </c>
      <c r="D185" s="174"/>
      <c r="E185" s="174"/>
      <c r="F185" s="193" t="s">
        <v>321</v>
      </c>
      <c r="G185" s="174"/>
      <c r="H185" s="174" t="s">
        <v>1550</v>
      </c>
      <c r="I185" s="174" t="s">
        <v>1587</v>
      </c>
      <c r="J185" s="174">
        <v>10</v>
      </c>
      <c r="K185" s="215"/>
    </row>
    <row r="186" spans="2:11" ht="15" customHeight="1">
      <c r="B186" s="194"/>
      <c r="C186" s="174" t="s">
        <v>68</v>
      </c>
      <c r="D186" s="174"/>
      <c r="E186" s="174"/>
      <c r="F186" s="193" t="s">
        <v>321</v>
      </c>
      <c r="G186" s="174"/>
      <c r="H186" s="174" t="s">
        <v>1658</v>
      </c>
      <c r="I186" s="174" t="s">
        <v>1619</v>
      </c>
      <c r="J186" s="174"/>
      <c r="K186" s="215"/>
    </row>
    <row r="187" spans="2:11" ht="15" customHeight="1">
      <c r="B187" s="194"/>
      <c r="C187" s="174" t="s">
        <v>1659</v>
      </c>
      <c r="D187" s="174"/>
      <c r="E187" s="174"/>
      <c r="F187" s="193" t="s">
        <v>321</v>
      </c>
      <c r="G187" s="174"/>
      <c r="H187" s="174" t="s">
        <v>1660</v>
      </c>
      <c r="I187" s="174" t="s">
        <v>1619</v>
      </c>
      <c r="J187" s="174"/>
      <c r="K187" s="215"/>
    </row>
    <row r="188" spans="2:11" ht="15" customHeight="1">
      <c r="B188" s="194"/>
      <c r="C188" s="174" t="s">
        <v>1648</v>
      </c>
      <c r="D188" s="174"/>
      <c r="E188" s="174"/>
      <c r="F188" s="193" t="s">
        <v>321</v>
      </c>
      <c r="G188" s="174"/>
      <c r="H188" s="174" t="s">
        <v>1661</v>
      </c>
      <c r="I188" s="174" t="s">
        <v>1619</v>
      </c>
      <c r="J188" s="174"/>
      <c r="K188" s="215"/>
    </row>
    <row r="189" spans="2:11" ht="15" customHeight="1">
      <c r="B189" s="194"/>
      <c r="C189" s="174" t="s">
        <v>70</v>
      </c>
      <c r="D189" s="174"/>
      <c r="E189" s="174"/>
      <c r="F189" s="193" t="s">
        <v>1591</v>
      </c>
      <c r="G189" s="174"/>
      <c r="H189" s="174" t="s">
        <v>1662</v>
      </c>
      <c r="I189" s="174" t="s">
        <v>1587</v>
      </c>
      <c r="J189" s="174">
        <v>50</v>
      </c>
      <c r="K189" s="215"/>
    </row>
    <row r="190" spans="2:11" ht="15" customHeight="1">
      <c r="B190" s="194"/>
      <c r="C190" s="174" t="s">
        <v>1663</v>
      </c>
      <c r="D190" s="174"/>
      <c r="E190" s="174"/>
      <c r="F190" s="193" t="s">
        <v>1591</v>
      </c>
      <c r="G190" s="174"/>
      <c r="H190" s="174" t="s">
        <v>1664</v>
      </c>
      <c r="I190" s="174" t="s">
        <v>1665</v>
      </c>
      <c r="J190" s="174"/>
      <c r="K190" s="215"/>
    </row>
    <row r="191" spans="2:11" ht="15" customHeight="1">
      <c r="B191" s="194"/>
      <c r="C191" s="174" t="s">
        <v>1666</v>
      </c>
      <c r="D191" s="174"/>
      <c r="E191" s="174"/>
      <c r="F191" s="193" t="s">
        <v>1591</v>
      </c>
      <c r="G191" s="174"/>
      <c r="H191" s="174" t="s">
        <v>1667</v>
      </c>
      <c r="I191" s="174" t="s">
        <v>1665</v>
      </c>
      <c r="J191" s="174"/>
      <c r="K191" s="215"/>
    </row>
    <row r="192" spans="2:11" ht="15" customHeight="1">
      <c r="B192" s="194"/>
      <c r="C192" s="174" t="s">
        <v>1668</v>
      </c>
      <c r="D192" s="174"/>
      <c r="E192" s="174"/>
      <c r="F192" s="193" t="s">
        <v>1591</v>
      </c>
      <c r="G192" s="174"/>
      <c r="H192" s="174" t="s">
        <v>1669</v>
      </c>
      <c r="I192" s="174" t="s">
        <v>1665</v>
      </c>
      <c r="J192" s="174"/>
      <c r="K192" s="215"/>
    </row>
    <row r="193" spans="2:11" ht="15" customHeight="1">
      <c r="B193" s="194"/>
      <c r="C193" s="227" t="s">
        <v>1670</v>
      </c>
      <c r="D193" s="174"/>
      <c r="E193" s="174"/>
      <c r="F193" s="193" t="s">
        <v>1591</v>
      </c>
      <c r="G193" s="174"/>
      <c r="H193" s="174" t="s">
        <v>1671</v>
      </c>
      <c r="I193" s="174" t="s">
        <v>1672</v>
      </c>
      <c r="J193" s="228" t="s">
        <v>1673</v>
      </c>
      <c r="K193" s="215"/>
    </row>
    <row r="194" spans="2:11" ht="15" customHeight="1">
      <c r="B194" s="194"/>
      <c r="C194" s="179" t="s">
        <v>27</v>
      </c>
      <c r="D194" s="174"/>
      <c r="E194" s="174"/>
      <c r="F194" s="193" t="s">
        <v>321</v>
      </c>
      <c r="G194" s="174"/>
      <c r="H194" s="170" t="s">
        <v>1674</v>
      </c>
      <c r="I194" s="174" t="s">
        <v>1675</v>
      </c>
      <c r="J194" s="174"/>
      <c r="K194" s="215"/>
    </row>
    <row r="195" spans="2:11" ht="15" customHeight="1">
      <c r="B195" s="194"/>
      <c r="C195" s="179" t="s">
        <v>1676</v>
      </c>
      <c r="D195" s="174"/>
      <c r="E195" s="174"/>
      <c r="F195" s="193" t="s">
        <v>321</v>
      </c>
      <c r="G195" s="174"/>
      <c r="H195" s="174" t="s">
        <v>1677</v>
      </c>
      <c r="I195" s="174" t="s">
        <v>1619</v>
      </c>
      <c r="J195" s="174"/>
      <c r="K195" s="215"/>
    </row>
    <row r="196" spans="2:11" ht="15" customHeight="1">
      <c r="B196" s="194"/>
      <c r="C196" s="179" t="s">
        <v>1678</v>
      </c>
      <c r="D196" s="174"/>
      <c r="E196" s="174"/>
      <c r="F196" s="193" t="s">
        <v>321</v>
      </c>
      <c r="G196" s="174"/>
      <c r="H196" s="174" t="s">
        <v>1679</v>
      </c>
      <c r="I196" s="174" t="s">
        <v>1619</v>
      </c>
      <c r="J196" s="174"/>
      <c r="K196" s="215"/>
    </row>
    <row r="197" spans="2:11" ht="15" customHeight="1">
      <c r="B197" s="194"/>
      <c r="C197" s="179" t="s">
        <v>1680</v>
      </c>
      <c r="D197" s="174"/>
      <c r="E197" s="174"/>
      <c r="F197" s="193" t="s">
        <v>1591</v>
      </c>
      <c r="G197" s="174"/>
      <c r="H197" s="174" t="s">
        <v>1681</v>
      </c>
      <c r="I197" s="174" t="s">
        <v>1619</v>
      </c>
      <c r="J197" s="174"/>
      <c r="K197" s="215"/>
    </row>
    <row r="198" spans="2:11" ht="15" customHeight="1">
      <c r="B198" s="221"/>
      <c r="C198" s="229"/>
      <c r="D198" s="203"/>
      <c r="E198" s="203"/>
      <c r="F198" s="203"/>
      <c r="G198" s="203"/>
      <c r="H198" s="203"/>
      <c r="I198" s="203"/>
      <c r="J198" s="203"/>
      <c r="K198" s="222"/>
    </row>
    <row r="199" spans="2:11" ht="18.75" customHeight="1">
      <c r="B199" s="170"/>
      <c r="C199" s="174"/>
      <c r="D199" s="174"/>
      <c r="E199" s="174"/>
      <c r="F199" s="193"/>
      <c r="G199" s="174"/>
      <c r="H199" s="174"/>
      <c r="I199" s="174"/>
      <c r="J199" s="174"/>
      <c r="K199" s="170"/>
    </row>
    <row r="200" spans="2:11" ht="18.75" customHeight="1">
      <c r="B200" s="180"/>
      <c r="C200" s="180"/>
      <c r="D200" s="180"/>
      <c r="E200" s="180"/>
      <c r="F200" s="180"/>
      <c r="G200" s="180"/>
      <c r="H200" s="180"/>
      <c r="I200" s="180"/>
      <c r="J200" s="180"/>
      <c r="K200" s="180"/>
    </row>
    <row r="201" spans="2:11">
      <c r="B201" s="162"/>
      <c r="C201" s="163"/>
      <c r="D201" s="163"/>
      <c r="E201" s="163"/>
      <c r="F201" s="163"/>
      <c r="G201" s="163"/>
      <c r="H201" s="163"/>
      <c r="I201" s="163"/>
      <c r="J201" s="163"/>
      <c r="K201" s="164"/>
    </row>
    <row r="202" spans="2:11" ht="21" customHeight="1">
      <c r="B202" s="165"/>
      <c r="C202" s="260" t="s">
        <v>1682</v>
      </c>
      <c r="D202" s="260"/>
      <c r="E202" s="260"/>
      <c r="F202" s="260"/>
      <c r="G202" s="260"/>
      <c r="H202" s="260"/>
      <c r="I202" s="260"/>
      <c r="J202" s="260"/>
      <c r="K202" s="166"/>
    </row>
    <row r="203" spans="2:11" ht="25.5" customHeight="1">
      <c r="B203" s="165"/>
      <c r="C203" s="230" t="s">
        <v>1683</v>
      </c>
      <c r="D203" s="230"/>
      <c r="E203" s="230"/>
      <c r="F203" s="230" t="s">
        <v>1684</v>
      </c>
      <c r="G203" s="231"/>
      <c r="H203" s="256" t="s">
        <v>1685</v>
      </c>
      <c r="I203" s="256"/>
      <c r="J203" s="256"/>
      <c r="K203" s="166"/>
    </row>
    <row r="204" spans="2:11" ht="5.25" customHeight="1">
      <c r="B204" s="194"/>
      <c r="C204" s="191"/>
      <c r="D204" s="191"/>
      <c r="E204" s="191"/>
      <c r="F204" s="191"/>
      <c r="G204" s="174"/>
      <c r="H204" s="191"/>
      <c r="I204" s="191"/>
      <c r="J204" s="191"/>
      <c r="K204" s="215"/>
    </row>
    <row r="205" spans="2:11" ht="15" customHeight="1">
      <c r="B205" s="194"/>
      <c r="C205" s="174" t="s">
        <v>1675</v>
      </c>
      <c r="D205" s="174"/>
      <c r="E205" s="174"/>
      <c r="F205" s="193" t="s">
        <v>28</v>
      </c>
      <c r="G205" s="174"/>
      <c r="H205" s="257" t="s">
        <v>1686</v>
      </c>
      <c r="I205" s="257"/>
      <c r="J205" s="257"/>
      <c r="K205" s="215"/>
    </row>
    <row r="206" spans="2:11" ht="15" customHeight="1">
      <c r="B206" s="194"/>
      <c r="C206" s="200"/>
      <c r="D206" s="174"/>
      <c r="E206" s="174"/>
      <c r="F206" s="193" t="s">
        <v>29</v>
      </c>
      <c r="G206" s="174"/>
      <c r="H206" s="257" t="s">
        <v>1687</v>
      </c>
      <c r="I206" s="257"/>
      <c r="J206" s="257"/>
      <c r="K206" s="215"/>
    </row>
    <row r="207" spans="2:11" ht="15" customHeight="1">
      <c r="B207" s="194"/>
      <c r="C207" s="200"/>
      <c r="D207" s="174"/>
      <c r="E207" s="174"/>
      <c r="F207" s="193" t="s">
        <v>32</v>
      </c>
      <c r="G207" s="174"/>
      <c r="H207" s="257" t="s">
        <v>1688</v>
      </c>
      <c r="I207" s="257"/>
      <c r="J207" s="257"/>
      <c r="K207" s="215"/>
    </row>
    <row r="208" spans="2:11" ht="15" customHeight="1">
      <c r="B208" s="194"/>
      <c r="C208" s="174"/>
      <c r="D208" s="174"/>
      <c r="E208" s="174"/>
      <c r="F208" s="193" t="s">
        <v>30</v>
      </c>
      <c r="G208" s="174"/>
      <c r="H208" s="257" t="s">
        <v>1689</v>
      </c>
      <c r="I208" s="257"/>
      <c r="J208" s="257"/>
      <c r="K208" s="215"/>
    </row>
    <row r="209" spans="2:11" ht="15" customHeight="1">
      <c r="B209" s="194"/>
      <c r="C209" s="174"/>
      <c r="D209" s="174"/>
      <c r="E209" s="174"/>
      <c r="F209" s="193" t="s">
        <v>31</v>
      </c>
      <c r="G209" s="174"/>
      <c r="H209" s="257" t="s">
        <v>1690</v>
      </c>
      <c r="I209" s="257"/>
      <c r="J209" s="257"/>
      <c r="K209" s="215"/>
    </row>
    <row r="210" spans="2:11" ht="15" customHeight="1">
      <c r="B210" s="194"/>
      <c r="C210" s="174"/>
      <c r="D210" s="174"/>
      <c r="E210" s="174"/>
      <c r="F210" s="193"/>
      <c r="G210" s="174"/>
      <c r="H210" s="174"/>
      <c r="I210" s="174"/>
      <c r="J210" s="174"/>
      <c r="K210" s="215"/>
    </row>
    <row r="211" spans="2:11" ht="15" customHeight="1">
      <c r="B211" s="194"/>
      <c r="C211" s="174" t="s">
        <v>1631</v>
      </c>
      <c r="D211" s="174"/>
      <c r="E211" s="174"/>
      <c r="F211" s="193" t="s">
        <v>40</v>
      </c>
      <c r="G211" s="174"/>
      <c r="H211" s="257" t="s">
        <v>1691</v>
      </c>
      <c r="I211" s="257"/>
      <c r="J211" s="257"/>
      <c r="K211" s="215"/>
    </row>
    <row r="212" spans="2:11" ht="15" customHeight="1">
      <c r="B212" s="194"/>
      <c r="C212" s="200"/>
      <c r="D212" s="174"/>
      <c r="E212" s="174"/>
      <c r="F212" s="193" t="s">
        <v>1531</v>
      </c>
      <c r="G212" s="174"/>
      <c r="H212" s="257" t="s">
        <v>1532</v>
      </c>
      <c r="I212" s="257"/>
      <c r="J212" s="257"/>
      <c r="K212" s="215"/>
    </row>
    <row r="213" spans="2:11" ht="15" customHeight="1">
      <c r="B213" s="194"/>
      <c r="C213" s="174"/>
      <c r="D213" s="174"/>
      <c r="E213" s="174"/>
      <c r="F213" s="193" t="s">
        <v>1529</v>
      </c>
      <c r="G213" s="174"/>
      <c r="H213" s="257" t="s">
        <v>1692</v>
      </c>
      <c r="I213" s="257"/>
      <c r="J213" s="257"/>
      <c r="K213" s="215"/>
    </row>
    <row r="214" spans="2:11" ht="15" customHeight="1">
      <c r="B214" s="232"/>
      <c r="C214" s="200"/>
      <c r="D214" s="200"/>
      <c r="E214" s="200"/>
      <c r="F214" s="193" t="s">
        <v>1533</v>
      </c>
      <c r="G214" s="179"/>
      <c r="H214" s="255" t="s">
        <v>1534</v>
      </c>
      <c r="I214" s="255"/>
      <c r="J214" s="255"/>
      <c r="K214" s="233"/>
    </row>
    <row r="215" spans="2:11" ht="15" customHeight="1">
      <c r="B215" s="232"/>
      <c r="C215" s="200"/>
      <c r="D215" s="200"/>
      <c r="E215" s="200"/>
      <c r="F215" s="193" t="s">
        <v>1505</v>
      </c>
      <c r="G215" s="179"/>
      <c r="H215" s="255" t="s">
        <v>1693</v>
      </c>
      <c r="I215" s="255"/>
      <c r="J215" s="255"/>
      <c r="K215" s="233"/>
    </row>
    <row r="216" spans="2:11" ht="15" customHeight="1">
      <c r="B216" s="232"/>
      <c r="C216" s="200"/>
      <c r="D216" s="200"/>
      <c r="E216" s="200"/>
      <c r="F216" s="234"/>
      <c r="G216" s="179"/>
      <c r="H216" s="235"/>
      <c r="I216" s="235"/>
      <c r="J216" s="235"/>
      <c r="K216" s="233"/>
    </row>
    <row r="217" spans="2:11" ht="15" customHeight="1">
      <c r="B217" s="232"/>
      <c r="C217" s="174" t="s">
        <v>1655</v>
      </c>
      <c r="D217" s="200"/>
      <c r="E217" s="200"/>
      <c r="F217" s="193">
        <v>1</v>
      </c>
      <c r="G217" s="179"/>
      <c r="H217" s="255" t="s">
        <v>1694</v>
      </c>
      <c r="I217" s="255"/>
      <c r="J217" s="255"/>
      <c r="K217" s="233"/>
    </row>
    <row r="218" spans="2:11" ht="15" customHeight="1">
      <c r="B218" s="232"/>
      <c r="C218" s="200"/>
      <c r="D218" s="200"/>
      <c r="E218" s="200"/>
      <c r="F218" s="193">
        <v>2</v>
      </c>
      <c r="G218" s="179"/>
      <c r="H218" s="255" t="s">
        <v>1695</v>
      </c>
      <c r="I218" s="255"/>
      <c r="J218" s="255"/>
      <c r="K218" s="233"/>
    </row>
    <row r="219" spans="2:11" ht="15" customHeight="1">
      <c r="B219" s="232"/>
      <c r="C219" s="200"/>
      <c r="D219" s="200"/>
      <c r="E219" s="200"/>
      <c r="F219" s="193">
        <v>3</v>
      </c>
      <c r="G219" s="179"/>
      <c r="H219" s="255" t="s">
        <v>1696</v>
      </c>
      <c r="I219" s="255"/>
      <c r="J219" s="255"/>
      <c r="K219" s="233"/>
    </row>
    <row r="220" spans="2:11" ht="15" customHeight="1">
      <c r="B220" s="232"/>
      <c r="C220" s="200"/>
      <c r="D220" s="200"/>
      <c r="E220" s="200"/>
      <c r="F220" s="193">
        <v>4</v>
      </c>
      <c r="G220" s="179"/>
      <c r="H220" s="255" t="s">
        <v>1697</v>
      </c>
      <c r="I220" s="255"/>
      <c r="J220" s="255"/>
      <c r="K220" s="233"/>
    </row>
    <row r="221" spans="2:11" ht="12.75" customHeight="1">
      <c r="B221" s="236"/>
      <c r="C221" s="237"/>
      <c r="D221" s="237"/>
      <c r="E221" s="237"/>
      <c r="F221" s="237"/>
      <c r="G221" s="237"/>
      <c r="H221" s="237"/>
      <c r="I221" s="237"/>
      <c r="J221" s="237"/>
      <c r="K221" s="238"/>
    </row>
  </sheetData>
  <sheetProtection formatCells="0" formatColumns="0" formatRows="0" insertColumns="0" insertRows="0" insertHyperlinks="0" deleteColumns="0" deleteRows="0" sort="0" autoFilter="0" pivotTables="0"/>
  <mergeCells count="77">
    <mergeCell ref="D11:J11"/>
    <mergeCell ref="D13:J13"/>
    <mergeCell ref="C9:J9"/>
    <mergeCell ref="D10:J10"/>
    <mergeCell ref="C3:J3"/>
    <mergeCell ref="C4:J4"/>
    <mergeCell ref="C6:J6"/>
    <mergeCell ref="C7:J7"/>
    <mergeCell ref="D14:J14"/>
    <mergeCell ref="D15:J15"/>
    <mergeCell ref="F16:J16"/>
    <mergeCell ref="F17:J17"/>
    <mergeCell ref="G37:J37"/>
    <mergeCell ref="D25:J25"/>
    <mergeCell ref="D26:J26"/>
    <mergeCell ref="D28:J28"/>
    <mergeCell ref="D29:J29"/>
    <mergeCell ref="F18:J18"/>
    <mergeCell ref="F19:J19"/>
    <mergeCell ref="F20:J20"/>
    <mergeCell ref="F21:J21"/>
    <mergeCell ref="C23:J23"/>
    <mergeCell ref="C24:J24"/>
    <mergeCell ref="C50:J50"/>
    <mergeCell ref="G39:J39"/>
    <mergeCell ref="G40:J40"/>
    <mergeCell ref="G41:J41"/>
    <mergeCell ref="G42:J42"/>
    <mergeCell ref="D31:J31"/>
    <mergeCell ref="D32:J32"/>
    <mergeCell ref="D33:J33"/>
    <mergeCell ref="G34:J34"/>
    <mergeCell ref="G35:J35"/>
    <mergeCell ref="G36:J36"/>
    <mergeCell ref="G38:J38"/>
    <mergeCell ref="D59:J59"/>
    <mergeCell ref="G43:J43"/>
    <mergeCell ref="D45:J45"/>
    <mergeCell ref="E46:J46"/>
    <mergeCell ref="E47:J47"/>
    <mergeCell ref="E48:J48"/>
    <mergeCell ref="D49:J49"/>
    <mergeCell ref="C52:J52"/>
    <mergeCell ref="C53:J53"/>
    <mergeCell ref="C55:J55"/>
    <mergeCell ref="D56:J56"/>
    <mergeCell ref="D57:J57"/>
    <mergeCell ref="D58:J58"/>
    <mergeCell ref="C145:J145"/>
    <mergeCell ref="C169:J169"/>
    <mergeCell ref="C202:J202"/>
    <mergeCell ref="D60:J60"/>
    <mergeCell ref="D61:J61"/>
    <mergeCell ref="D63:J63"/>
    <mergeCell ref="D64:J64"/>
    <mergeCell ref="D65:J65"/>
    <mergeCell ref="D66:J66"/>
    <mergeCell ref="D67:J67"/>
    <mergeCell ref="D68:J68"/>
    <mergeCell ref="C73:J73"/>
    <mergeCell ref="C100:J100"/>
    <mergeCell ref="C120:J120"/>
    <mergeCell ref="H220:J220"/>
    <mergeCell ref="H208:J208"/>
    <mergeCell ref="H209:J209"/>
    <mergeCell ref="H211:J211"/>
    <mergeCell ref="H212:J212"/>
    <mergeCell ref="H213:J213"/>
    <mergeCell ref="H214:J214"/>
    <mergeCell ref="H215:J215"/>
    <mergeCell ref="H217:J217"/>
    <mergeCell ref="H218:J218"/>
    <mergeCell ref="H219:J219"/>
    <mergeCell ref="H203:J203"/>
    <mergeCell ref="H205:J205"/>
    <mergeCell ref="H206:J206"/>
    <mergeCell ref="H207:J207"/>
  </mergeCells>
  <pageMargins left="0.7" right="0.7" top="0.78740157499999996" bottom="0.78740157499999996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600 - SILNOPROUD</vt:lpstr>
      <vt:lpstr>Pokyny pro vyplnění</vt:lpstr>
      <vt:lpstr>'600 - SILNOPROUD'!Názvy_tisku</vt:lpstr>
      <vt:lpstr>'600 - SILNOPROUD'!Oblast_tisku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Vnenk</dc:creator>
  <cp:lastModifiedBy>filip.ciahotny</cp:lastModifiedBy>
  <dcterms:created xsi:type="dcterms:W3CDTF">2019-01-29T10:21:44Z</dcterms:created>
  <dcterms:modified xsi:type="dcterms:W3CDTF">2019-01-29T10:35:32Z</dcterms:modified>
</cp:coreProperties>
</file>